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2"/>
  <workbookPr hidePivotFieldList="1" defaultThemeVersion="166925"/>
  <mc:AlternateContent xmlns:mc="http://schemas.openxmlformats.org/markup-compatibility/2006">
    <mc:Choice Requires="x15">
      <x15ac:absPath xmlns:x15ac="http://schemas.microsoft.com/office/spreadsheetml/2010/11/ac" url="C:\Users\secrerisacsj\Downloads\Matrices de riesgos 2025 ok\Misionales\"/>
    </mc:Choice>
  </mc:AlternateContent>
  <xr:revisionPtr revIDLastSave="0" documentId="8_{5A827B4E-CCB9-4A3A-B13B-95A36B2219E3}" xr6:coauthVersionLast="47" xr6:coauthVersionMax="47" xr10:uidLastSave="{00000000-0000-0000-0000-000000000000}"/>
  <bookViews>
    <workbookView xWindow="0" yWindow="0" windowWidth="28800" windowHeight="11025" tabRatio="898" firstSheet="10" activeTab="11" xr2:uid="{00000000-000D-0000-FFFF-FFFF00000000}"/>
  </bookViews>
  <sheets>
    <sheet name="1- Presentacion " sheetId="10" r:id="rId1"/>
    <sheet name="Conceptos 37001" sheetId="33" r:id="rId2"/>
    <sheet name="Análisis de Contexto " sheetId="38" r:id="rId3"/>
    <sheet name="Estrategias" sheetId="40"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I Trimestre " sheetId="18" r:id="rId11"/>
    <sheet name="Seguimiento II Trimestre " sheetId="41" r:id="rId12"/>
  </sheets>
  <externalReferences>
    <externalReference r:id="rId13"/>
    <externalReference r:id="rId14"/>
    <externalReference r:id="rId15"/>
    <externalReference r:id="rId16"/>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_xlnm.Print_Area" localSheetId="2">'Análisis de Contexto '!$A$1:$F$91</definedName>
    <definedName name="_xlnm.Print_Area" localSheetId="3">Estrategias!$A$1:$G$12</definedName>
    <definedName name="Data">'[1]Tabla de Valoración'!$I$2:$L$5</definedName>
    <definedName name="Diseño">'[1]Tabla de Valoración'!$I$2:$I$5</definedName>
    <definedName name="Ejecución">'[1]Tabla de Valoración'!$I$2:$L$2</definedName>
    <definedName name="GEST" localSheetId="2">[2]GESTION!#REF!</definedName>
    <definedName name="GEST" localSheetId="3">[2]GESTION!#REF!</definedName>
    <definedName name="GEST">[3]GESTION!#REF!</definedName>
    <definedName name="INV" localSheetId="2">[2]INVERSION!#REF!</definedName>
    <definedName name="INV" localSheetId="3">[2]INVERSION!#REF!</definedName>
    <definedName name="INV">[3]INVERSION!#REF!</definedName>
    <definedName name="INV_GEST" localSheetId="2">#REF!</definedName>
    <definedName name="INV_GEST" localSheetId="3">#REF!</definedName>
    <definedName name="INV_GEST">#REF!</definedName>
    <definedName name="Posibilidad">[4]Hoja2!$H$3:$H$7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9" i="41" l="1"/>
  <c r="E39" i="41"/>
  <c r="D39" i="41"/>
  <c r="C39" i="41"/>
  <c r="B39" i="41"/>
  <c r="A39" i="41"/>
  <c r="F29" i="41"/>
  <c r="E29" i="41"/>
  <c r="D29" i="41"/>
  <c r="C29" i="41"/>
  <c r="B29" i="41"/>
  <c r="A29" i="41"/>
  <c r="F19" i="41"/>
  <c r="E19" i="41"/>
  <c r="D19" i="41"/>
  <c r="C19" i="41"/>
  <c r="B19" i="41"/>
  <c r="A19" i="41"/>
  <c r="F9" i="41"/>
  <c r="E9" i="41"/>
  <c r="D9" i="41"/>
  <c r="C9" i="41"/>
  <c r="B9" i="41"/>
  <c r="A9" i="41"/>
  <c r="L30" i="29"/>
  <c r="L40" i="29"/>
  <c r="L20" i="29"/>
  <c r="A40" i="29"/>
  <c r="A39" i="18" s="1"/>
  <c r="B40" i="29"/>
  <c r="B39" i="18" s="1"/>
  <c r="C40" i="29"/>
  <c r="C39" i="18" s="1"/>
  <c r="A30" i="29"/>
  <c r="A29" i="18" s="1"/>
  <c r="B30" i="29"/>
  <c r="B29" i="18" s="1"/>
  <c r="C30" i="29"/>
  <c r="C29" i="18" s="1"/>
  <c r="A20" i="29"/>
  <c r="A19" i="18" s="1"/>
  <c r="B20" i="29"/>
  <c r="B19" i="18" s="1"/>
  <c r="C20" i="29"/>
  <c r="C19" i="18" s="1"/>
  <c r="J16" i="28"/>
  <c r="J15" i="28"/>
  <c r="C35" i="28"/>
  <c r="C36" i="28"/>
  <c r="C37" i="28"/>
  <c r="C38" i="28"/>
  <c r="C39" i="28"/>
  <c r="C40" i="28"/>
  <c r="C41" i="28"/>
  <c r="C30" i="28"/>
  <c r="C31" i="28"/>
  <c r="C32" i="28"/>
  <c r="C33" i="28"/>
  <c r="C34" i="28"/>
  <c r="C21" i="28"/>
  <c r="C22" i="28"/>
  <c r="C23" i="28"/>
  <c r="C24" i="28"/>
  <c r="C25" i="28"/>
  <c r="C26" i="28"/>
  <c r="C27" i="28"/>
  <c r="C28" i="28"/>
  <c r="C29" i="28"/>
  <c r="C11" i="28"/>
  <c r="C12" i="28"/>
  <c r="C13" i="28"/>
  <c r="C14" i="28"/>
  <c r="C15" i="28"/>
  <c r="C16" i="28"/>
  <c r="C17" i="28"/>
  <c r="C18" i="28"/>
  <c r="C19" i="28"/>
  <c r="C20" i="28"/>
  <c r="L11" i="27"/>
  <c r="L12" i="27"/>
  <c r="L13" i="27"/>
  <c r="K13" i="27" s="1"/>
  <c r="G40" i="27" l="1"/>
  <c r="H40" i="27" s="1"/>
  <c r="F40" i="29" s="1"/>
  <c r="L40" i="27"/>
  <c r="L41" i="27"/>
  <c r="K41" i="27" s="1"/>
  <c r="K42" i="27"/>
  <c r="L43" i="27"/>
  <c r="K43" i="27" s="1"/>
  <c r="K44" i="27"/>
  <c r="L45" i="27"/>
  <c r="K45" i="27" s="1"/>
  <c r="K46" i="27"/>
  <c r="K47" i="27"/>
  <c r="K48" i="27"/>
  <c r="K49" i="27"/>
  <c r="M40" i="27" l="1"/>
  <c r="G40" i="29" s="1"/>
  <c r="K40" i="27"/>
  <c r="A40" i="28"/>
  <c r="L21" i="27"/>
  <c r="L22" i="27"/>
  <c r="L23" i="27"/>
  <c r="L24" i="27"/>
  <c r="L25" i="27"/>
  <c r="L26" i="27"/>
  <c r="L27" i="27"/>
  <c r="L28" i="27"/>
  <c r="L29" i="27"/>
  <c r="L30" i="27"/>
  <c r="L31" i="27"/>
  <c r="L20" i="27"/>
  <c r="L19" i="27"/>
  <c r="N40" i="27" l="1"/>
  <c r="H40" i="29" s="1"/>
  <c r="L49" i="28"/>
  <c r="L48" i="28"/>
  <c r="L47" i="28"/>
  <c r="L46" i="28"/>
  <c r="L45" i="28"/>
  <c r="L44" i="28"/>
  <c r="L43" i="28"/>
  <c r="L42" i="28"/>
  <c r="R41" i="28"/>
  <c r="L41" i="28"/>
  <c r="J41" i="28"/>
  <c r="R40" i="28"/>
  <c r="L40" i="28"/>
  <c r="J40" i="28"/>
  <c r="K40" i="28" s="1"/>
  <c r="T40" i="28" s="1"/>
  <c r="B40" i="28"/>
  <c r="J40" i="29" l="1"/>
  <c r="S40" i="28"/>
  <c r="U40" i="28" s="1"/>
  <c r="K40" i="29" l="1"/>
  <c r="V40" i="28"/>
  <c r="M40" i="29" s="1"/>
  <c r="A30" i="28"/>
  <c r="A20" i="28"/>
  <c r="D49" i="29"/>
  <c r="D48" i="29"/>
  <c r="D47" i="29"/>
  <c r="D46" i="29"/>
  <c r="D45" i="29"/>
  <c r="D44" i="29"/>
  <c r="D43" i="29"/>
  <c r="D42" i="29"/>
  <c r="D41" i="29"/>
  <c r="D40" i="29"/>
  <c r="E39" i="29"/>
  <c r="E38" i="29"/>
  <c r="E37" i="29"/>
  <c r="E36" i="29"/>
  <c r="E35" i="29"/>
  <c r="E34" i="29"/>
  <c r="E33" i="29"/>
  <c r="E32" i="29"/>
  <c r="E31" i="29"/>
  <c r="E30" i="29"/>
  <c r="R13" i="28" l="1"/>
  <c r="R12" i="28"/>
  <c r="R11" i="28"/>
  <c r="J14" i="28" l="1"/>
  <c r="J13" i="28"/>
  <c r="L30" i="28" l="1"/>
  <c r="L31" i="28"/>
  <c r="L32" i="28"/>
  <c r="L33" i="28"/>
  <c r="L34" i="28"/>
  <c r="L35" i="28"/>
  <c r="L36" i="28"/>
  <c r="L37" i="28"/>
  <c r="L38" i="28"/>
  <c r="L39" i="28"/>
  <c r="J22" i="28"/>
  <c r="J23" i="28"/>
  <c r="B30" i="28"/>
  <c r="E40" i="29" l="1"/>
  <c r="G20" i="27" l="1"/>
  <c r="H20" i="27" s="1"/>
  <c r="F20" i="29" s="1"/>
  <c r="K25" i="27"/>
  <c r="K23" i="27"/>
  <c r="K21" i="27"/>
  <c r="R21" i="28"/>
  <c r="R22" i="28"/>
  <c r="R23" i="28"/>
  <c r="R24" i="28"/>
  <c r="R25" i="28"/>
  <c r="R26" i="28"/>
  <c r="R27" i="28"/>
  <c r="R28" i="28"/>
  <c r="R29" i="28"/>
  <c r="R20" i="28"/>
  <c r="S20" i="28" s="1"/>
  <c r="R30" i="28"/>
  <c r="S30" i="28" s="1"/>
  <c r="G30" i="27"/>
  <c r="H30" i="27" s="1"/>
  <c r="F30" i="29" s="1"/>
  <c r="I40" i="29"/>
  <c r="K30" i="27"/>
  <c r="B20" i="28"/>
  <c r="L20" i="28"/>
  <c r="L21" i="28"/>
  <c r="L22" i="28"/>
  <c r="L23" i="28"/>
  <c r="L24" i="28"/>
  <c r="L25" i="28"/>
  <c r="L26" i="28"/>
  <c r="L27" i="28"/>
  <c r="L28" i="28"/>
  <c r="L29" i="28"/>
  <c r="E29" i="29"/>
  <c r="E28" i="29"/>
  <c r="E27" i="29"/>
  <c r="E26" i="29"/>
  <c r="E25" i="29"/>
  <c r="E24" i="29"/>
  <c r="E23" i="29"/>
  <c r="E22" i="29"/>
  <c r="E21" i="29"/>
  <c r="E20" i="29"/>
  <c r="K22" i="27"/>
  <c r="K24" i="27"/>
  <c r="K26" i="27"/>
  <c r="K27" i="27"/>
  <c r="K28" i="27"/>
  <c r="K29" i="27"/>
  <c r="K39" i="27"/>
  <c r="K38" i="27"/>
  <c r="K37" i="27"/>
  <c r="K36" i="27"/>
  <c r="L35" i="27"/>
  <c r="K35" i="27" s="1"/>
  <c r="K34" i="27"/>
  <c r="L33" i="27"/>
  <c r="K33" i="27" s="1"/>
  <c r="K32" i="27"/>
  <c r="K31" i="27"/>
  <c r="L14" i="28"/>
  <c r="L15" i="28"/>
  <c r="L16" i="28"/>
  <c r="L17" i="28"/>
  <c r="L18" i="28"/>
  <c r="L19" i="28"/>
  <c r="L13" i="28"/>
  <c r="L11" i="28"/>
  <c r="G10" i="27"/>
  <c r="H10" i="27" s="1"/>
  <c r="K15" i="27"/>
  <c r="K14" i="27"/>
  <c r="K16" i="27"/>
  <c r="K17" i="27"/>
  <c r="K19" i="27"/>
  <c r="K11" i="27"/>
  <c r="J32" i="28"/>
  <c r="J31" i="28"/>
  <c r="J30" i="28"/>
  <c r="K30" i="28" s="1"/>
  <c r="J20" i="28"/>
  <c r="A10" i="28"/>
  <c r="B10" i="28"/>
  <c r="I33" i="5" a="1"/>
  <c r="I33" i="5" s="1"/>
  <c r="I27" i="5" a="1"/>
  <c r="I27" i="5" s="1"/>
  <c r="C10" i="29"/>
  <c r="L12" i="28"/>
  <c r="L10" i="28"/>
  <c r="C10" i="28"/>
  <c r="K12" i="27"/>
  <c r="L18" i="27"/>
  <c r="K18" i="27" s="1"/>
  <c r="L10" i="27"/>
  <c r="K10" i="27" s="1"/>
  <c r="I21" i="5"/>
  <c r="I22" i="5"/>
  <c r="E11" i="29"/>
  <c r="E12" i="29"/>
  <c r="E13" i="29"/>
  <c r="E14" i="29"/>
  <c r="E15" i="29"/>
  <c r="E16" i="29"/>
  <c r="E17" i="29"/>
  <c r="E18" i="29"/>
  <c r="E19" i="29"/>
  <c r="R10" i="28"/>
  <c r="S10" i="28" s="1"/>
  <c r="J10" i="28"/>
  <c r="K10" i="28" s="1"/>
  <c r="E10" i="29"/>
  <c r="B10" i="29"/>
  <c r="A10" i="29"/>
  <c r="L10" i="29"/>
  <c r="T30" i="28" l="1"/>
  <c r="J30" i="29" s="1"/>
  <c r="M20" i="27"/>
  <c r="G20" i="29" s="1"/>
  <c r="T10" i="28"/>
  <c r="K20" i="28"/>
  <c r="T20" i="28" s="1"/>
  <c r="J20" i="29" s="1"/>
  <c r="A9" i="18"/>
  <c r="M30" i="27"/>
  <c r="B9" i="18"/>
  <c r="M10" i="27"/>
  <c r="N10" i="27" s="1"/>
  <c r="H10" i="29" s="1"/>
  <c r="F10" i="29"/>
  <c r="K20" i="27"/>
  <c r="C9" i="18"/>
  <c r="O30" i="27" l="1"/>
  <c r="G30" i="29"/>
  <c r="D39" i="18"/>
  <c r="D29" i="18"/>
  <c r="N30" i="27"/>
  <c r="H30" i="29" s="1"/>
  <c r="U30" i="28"/>
  <c r="K30" i="29" s="1"/>
  <c r="O20" i="27"/>
  <c r="N20" i="27"/>
  <c r="H20" i="29" s="1"/>
  <c r="U20" i="28"/>
  <c r="K20" i="29" s="1"/>
  <c r="G10" i="29"/>
  <c r="U10" i="28"/>
  <c r="K10" i="29" s="1"/>
  <c r="O10" i="27"/>
  <c r="J10" i="29"/>
  <c r="D19" i="18" l="1"/>
  <c r="E19" i="18"/>
  <c r="E29" i="18"/>
  <c r="F39" i="18"/>
  <c r="V20" i="28"/>
  <c r="M20" i="29" s="1"/>
  <c r="E9" i="18"/>
  <c r="V10" i="28"/>
  <c r="M10" i="29" s="1"/>
  <c r="V30" i="28"/>
  <c r="M30" i="29" s="1"/>
  <c r="D9" i="18"/>
  <c r="F9" i="18" l="1"/>
  <c r="F19" i="18"/>
  <c r="E39" i="18"/>
  <c r="F29"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57311</author>
  </authors>
  <commentList>
    <comment ref="K9"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 ref="E20" authorId="1" shapeId="0" xr:uid="{C88C2EE7-1E4B-47B2-BDB9-977C7E8AF507}">
      <text>
        <r>
          <rPr>
            <b/>
            <sz val="9"/>
            <color indexed="81"/>
            <rFont val="Tahoma"/>
            <family val="2"/>
          </rPr>
          <t>57311:</t>
        </r>
        <r>
          <rPr>
            <sz val="9"/>
            <color indexed="81"/>
            <rFont val="Tahoma"/>
            <family val="2"/>
          </rPr>
          <t xml:space="preserve">
Cantidad de modelos de gestión implementados en la vigencia (5) x el número de trimestres en los que se emiten los informes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<sst xmlns="http://schemas.openxmlformats.org/spreadsheetml/2006/main" count="752" uniqueCount="486">
  <si>
    <t xml:space="preserve"> MAPA DE RIESGOS SIGCMA</t>
  </si>
  <si>
    <t>DEPENDENCIA (Unidad misional del CSJ o Unidad de la DEAJ o Seccional o CSJ en caso de despachos judiciales certificados)</t>
  </si>
  <si>
    <t>CONSEJO SECCIONAL DE LA JUDICATURA DE RISARALDA</t>
  </si>
  <si>
    <t>PROCESO (indique el tipo de proceso si es Estratégico. Misional, Apoyo, Evaluación y Mejora y especifique el nombre del proceso)</t>
  </si>
  <si>
    <t>Misionales</t>
  </si>
  <si>
    <t>MODERNIZACIÓN DE LA GESTIÓN JUDICIAL</t>
  </si>
  <si>
    <t>CONSEJO SUPERIOR DE LA JUDICATURA</t>
  </si>
  <si>
    <t>CONSEJO SECCIONAL DE LA JUDICATURA</t>
  </si>
  <si>
    <t>X</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</si>
  <si>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</si>
  <si>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</si>
  <si>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</si>
  <si>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</si>
  <si>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</si>
  <si>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</si>
  <si>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</si>
  <si>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</si>
  <si>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</si>
  <si>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</si>
  <si>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</si>
  <si>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</si>
  <si>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</si>
  <si>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</si>
  <si>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</si>
  <si>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</si>
  <si>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</si>
  <si>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</si>
  <si>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</si>
  <si>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</si>
  <si>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</si>
  <si>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</si>
  <si>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</si>
  <si>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</si>
  <si>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Definir  o  ajustar  los modelos de  gestión  a  partir  de  los resultados de  los estudios que  sobre  el  particular  se realizan y las leyes que así lo establezcan con el fin de fortalecer el funcionamiento del aparato de justicia, dando cumplimiento en el marco del sistema de gestión de calidad, medio ambiente y salud y seguridad en el trabajo.</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</si>
  <si>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</si>
  <si>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</si>
  <si>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</si>
  <si>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</si>
  <si>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</si>
  <si>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</si>
  <si>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</si>
  <si>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</si>
  <si>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</si>
  <si>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Normativa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</si>
  <si>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</si>
  <si>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2025 de la Rama Judicial</t>
  </si>
  <si>
    <t>Asignación anual de presupuestos de inversión y funcionamiento por parte del Gobierno Nacional.</t>
  </si>
  <si>
    <t>No contar con el PAC oportunamente para la ejecución de proyectos de inversión</t>
  </si>
  <si>
    <t>Proyecto de Ley 295 de 2020, sentencia C475 de 2022, asigna una partida del 3% del PIB para la Rama Judicial</t>
  </si>
  <si>
    <t>Asignación inoportuna y/o insuficiente de los recursos requeridos para el desarrollo de los proyectos.</t>
  </si>
  <si>
    <t>Recortes presupuestales de partidas inicialmente apropiadas.</t>
  </si>
  <si>
    <t>Decrecimiento de la economía para la vigencia 2025, generando disminución en la asignación de recurso e inflación.</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</si>
  <si>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</si>
  <si>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</si>
  <si>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</si>
  <si>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</si>
  <si>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Visibilización de la Administración de Justicia entre los actores no formales de la justicia (Grupos y minorías Indígenas, afrocolombianos,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</si>
  <si>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</si>
  <si>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</si>
  <si>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</si>
  <si>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</si>
  <si>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</si>
  <si>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Dificultad para atención a usuarios de servicio de justicia con limitación o condiciones especiales de movilidad y comunicación</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</si>
  <si>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</si>
  <si>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</si>
  <si>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</si>
  <si>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</si>
  <si>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</si>
  <si>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</si>
  <si>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acuerdos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</si>
  <si>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</si>
  <si>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Nuevas herramientas para trabajo colaborativo.</t>
  </si>
  <si>
    <t xml:space="preserve">Fallas en las herramientas tecnológicas. 
</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</si>
  <si>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</si>
  <si>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</si>
  <si>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</si>
  <si>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 xml:space="preserve">
La implementación de regulaciones adicionales genera la demanda de capacitación para los empleados judiciales, incrementando así la amplitud de la formación ofrecida.</t>
  </si>
  <si>
    <t>Ambientales (emisiones y residuos, energía, catástrofes naturales, desarrollo sostenible)</t>
  </si>
  <si>
    <t>Fenómenos naturales (Inundación, quema de bosques, sismos, vendavales, epidemias y plagas)</t>
  </si>
  <si>
    <t>Normativa ambiental para el cuidado de los recursos</t>
  </si>
  <si>
    <t>Aumento de los impactos ambientales negativos por pandemias</t>
  </si>
  <si>
    <t>Cumplimiento de la normativa ambiental legal vigente que le permite a la Rama Judicial, desarrollar un compromiso con la responsabilidad social y ambiental; como adoptar prácticas más eficientes en el uso de recursos naturales, energía y materias primas.</t>
  </si>
  <si>
    <t>Emergencias ambientales externas que impacten directamente las instalaciones de la entidad</t>
  </si>
  <si>
    <t xml:space="preserve">CONTEXTO INTERNO </t>
  </si>
  <si>
    <t xml:space="preserve">DEBILIDADES  (Factores específicos)  </t>
  </si>
  <si>
    <t>FORTALEZAS(Factores específicos)</t>
  </si>
  <si>
    <t>Estratégicos (direccionamiento estratégico, planeación institucional, liderazgo, trabajo en equipo)</t>
  </si>
  <si>
    <t>Inoportunidad en la elaboración del plan de acción, matriz de riesgos y demás instrumentos del SIGCMA, con su seguimiento correspondiente en los periodos establecidos, conforme a los lineamientos emitidos desde el despacho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</si>
  <si>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</si>
  <si>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</si>
  <si>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</si>
  <si>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Trabajo en equipo</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</si>
  <si>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</si>
  <si>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</si>
  <si>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</si>
  <si>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</si>
  <si>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</si>
  <si>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</si>
  <si>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</si>
  <si>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</si>
  <si>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</si>
  <si>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</si>
  <si>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Asignación de recursos para actividades específicas para el proceso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</si>
  <si>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</si>
  <si>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</si>
  <si>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</si>
  <si>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</si>
  <si>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Desarrollo y fortalecimiento de competencias de los servidores judiciales en modelos de gestión</t>
  </si>
  <si>
    <t>Extensión en los horarios laborales de trabajo en casa y presencial, que afecta el bienestar físico, mental y emocional en los servidores judiciales y su entorno familiar</t>
  </si>
  <si>
    <t>Mejor prestación del servicio de administración de justicia debido a la implementación de buenas practicas en bioseguridad definidos por la Rama Judicial</t>
  </si>
  <si>
    <t xml:space="preserve">Carencia o desactualización de manuales de funciones y procedimientos para los servidores Judiciales </t>
  </si>
  <si>
    <t>Fortalecimiento de los concursos de méritos para ingreso de la Rama Judicial</t>
  </si>
  <si>
    <t>Debilidad en los procesos de inducción y reinducción de los servidores judiciales</t>
  </si>
  <si>
    <t>Programación de actividades para el fortalecimiento de las competencias.</t>
  </si>
  <si>
    <t>Debilidad para el fortalecimiento de competencias propias en el desarrollo de las actividades asignadas</t>
  </si>
  <si>
    <t>Capacitación en habilidades emocionales y organización del trabajo con apoyo en la ARL.</t>
  </si>
  <si>
    <t>Insuficiencia de recurso humano y necesario para responder a la demanda de Justicia</t>
  </si>
  <si>
    <t>Incremento de los servidores Judiciales en carrera</t>
  </si>
  <si>
    <t>Insuficiencia de personal para realizar las capacitaciones en la seccional</t>
  </si>
  <si>
    <t>El desarrollo de competencia a través de procesos de sensibilización, capacitación y formación en modelo de gestión para el desarrollo de competencias de los servidores judiciales.</t>
  </si>
  <si>
    <t xml:space="preserve">Incremento de la planta de personal de la Rama Judicial Seccional Risaralda en 74 servidores a partir del año 2025, lo equivale aproximadamente al 10% de la planta. 
</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</si>
  <si>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</si>
  <si>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</si>
  <si>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</si>
  <si>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</si>
  <si>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</si>
  <si>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 xml:space="preserve">El proceso de Gestión de la formación judicial se desarrolla conforme a lo establecido en la Ley.
</t>
  </si>
  <si>
    <t>El proceso se encuentra centralizado en su gran mayoría</t>
  </si>
  <si>
    <t>Difusión oportuna de las circulares de las convocatorias.</t>
  </si>
  <si>
    <t>Retroalimentación de la evaluación realizada a los proveedores y contratistas del producto o servicio entregado</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</si>
  <si>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</si>
  <si>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</si>
  <si>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</si>
  <si>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</si>
  <si>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</si>
  <si>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</si>
  <si>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 xml:space="preserve">Recursos suficientes de equipos de computo, escáner, entre otros
</t>
  </si>
  <si>
    <t>Fallas de conectividad para la realización de las actividades propias del proceso.</t>
  </si>
  <si>
    <t>Renovación del parque tecnológico de la seccional</t>
  </si>
  <si>
    <t>Falencias en la articulación con los modelos gobernanza de Tecnologías de la Información (TI) en la entidad</t>
  </si>
  <si>
    <t>Carencia del software de gestión para el manejo integral de la información.</t>
  </si>
  <si>
    <t>Deficiencia en el mantenimiento de la pagina web de la Rama Judicial</t>
  </si>
  <si>
    <t xml:space="preserve">Documentación (actualización, coherencia, aplicabilidad) </t>
  </si>
  <si>
    <t>Debilidades en la apropiación y aplicación de tablas de retención documental</t>
  </si>
  <si>
    <t>La estandarización de la plataforma estratégica del SIGCMA y documentos impartidos desde la Coordinación Nacional del SIGCMA para la mejor prestación del servicio</t>
  </si>
  <si>
    <t>Micrositio de fácil acceso a los documentos propios del Sistema Integrado de Gestión y Control de la Calidad y el Medio Ambiente.</t>
  </si>
  <si>
    <t>Se cuenta con herramientas para correspondencia como SIGOBius y correos electrónicos institucionales.</t>
  </si>
  <si>
    <t>Infraestructura física (suficiencia, comodidad)</t>
  </si>
  <si>
    <t>Los servidores judiciales cuentan con espacios físicos para realizar las actividades relacionadas con el proceso; buena iluminación, buena ventilación, seguridad, etc.</t>
  </si>
  <si>
    <t>Elementos de trabajo (papel, equipos, herramientas)</t>
  </si>
  <si>
    <t>Uso adecuado de los elementos de trabajo</t>
  </si>
  <si>
    <t>Comunicación Interna (canales utilizados y su efectividad, flujo de la información necesaria para el desarrollo de las actividades)</t>
  </si>
  <si>
    <t>Comunicación tardía por parte de la Escuela Judicial Rodrigo Lara Bonilla acerca de la oferta académica.</t>
  </si>
  <si>
    <t>Elaboración y seguimiento del Plan de Comunicaciones</t>
  </si>
  <si>
    <t>Inoportunidad en el reporte de asistencia a las capacitaciones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</si>
  <si>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</si>
  <si>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</si>
  <si>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</si>
  <si>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</si>
  <si>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</si>
  <si>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</si>
  <si>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La comunicación interna implementó los canales oficiales como el aplicativo SIGOBius, el correo electrónico institucional y herramientas tecnologías a través del office 365 para gestión propia del proceso.</t>
  </si>
  <si>
    <t>Ambientales</t>
  </si>
  <si>
    <t>Falta de apropiación del Plan de Gestión Ambiental que aplica para la Rama Judicial Acuerdo PSAA14-10160</t>
  </si>
  <si>
    <t>Disminución en el uso de papel, tóneres y demás elementos de oficina al implementar el uso de medios tecnológicos</t>
  </si>
  <si>
    <t>Deficiencias en la separación adecuada de residuos en la fuente </t>
  </si>
  <si>
    <t>Participación virtual y presencial es los espacios  de sensibilización ambiental, como el día y semana SIGCMA</t>
  </si>
  <si>
    <t>Implementación de buenas practicas tendientes a la protección del medio ambiente</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</si>
  <si>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</si>
  <si>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</si>
  <si>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</si>
  <si>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</si>
  <si>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</si>
  <si>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</si>
  <si>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</si>
  <si>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</si>
  <si>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</si>
  <si>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</si>
  <si>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</si>
  <si>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</si>
  <si>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</si>
  <si>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</si>
  <si>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</si>
  <si>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</si>
  <si>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</si>
  <si>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</si>
  <si>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</si>
  <si>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</si>
  <si>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</si>
  <si>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</si>
  <si>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</si>
  <si>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</si>
  <si>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</si>
  <si>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</si>
  <si>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</si>
  <si>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</si>
  <si>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</si>
  <si>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</si>
  <si>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</si>
  <si>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</si>
  <si>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</si>
  <si>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</si>
  <si>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</si>
  <si>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</si>
  <si>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</si>
  <si>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</si>
  <si>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</si>
  <si>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</si>
  <si>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</si>
  <si>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</si>
  <si>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</si>
  <si>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</si>
  <si>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</si>
  <si>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</si>
  <si>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</si>
  <si>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</si>
  <si>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</si>
  <si>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</si>
  <si>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</si>
  <si>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</si>
  <si>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</si>
  <si>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</si>
  <si>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</si>
  <si>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</si>
  <si>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</si>
  <si>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</si>
  <si>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</si>
  <si>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</si>
  <si>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</si>
  <si>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</si>
  <si>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</si>
  <si>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</si>
  <si>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</si>
  <si>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</si>
  <si>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</si>
  <si>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</si>
  <si>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</si>
  <si>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</si>
  <si>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</si>
  <si>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</si>
  <si>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</si>
  <si>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</si>
  <si>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</si>
  <si>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</si>
  <si>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</si>
  <si>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</si>
  <si>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</si>
  <si>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</si>
  <si>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</si>
  <si>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</si>
  <si>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</si>
  <si>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</si>
  <si>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</si>
  <si>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</si>
  <si>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</si>
  <si>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</si>
  <si>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</si>
  <si>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</si>
  <si>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</si>
  <si>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Modernización Judicial</t>
  </si>
  <si>
    <t>Objetivo:</t>
  </si>
  <si>
    <t>Alcance:</t>
  </si>
  <si>
    <t xml:space="preserve">Nivel Seccional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</si>
  <si>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</si>
  <si>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</si>
  <si>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</si>
  <si>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</si>
  <si>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</si>
  <si>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</si>
  <si>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</si>
  <si>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</si>
  <si>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</si>
  <si>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</si>
  <si>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</si>
  <si>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</si>
  <si>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</si>
  <si>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</si>
  <si>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</si>
  <si>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</si>
  <si>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</si>
  <si>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</si>
  <si>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</si>
  <si>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Inadecuada implementación de los modelos de gestión</t>
  </si>
  <si>
    <t>No dar cumplimiento a lo establecido en el plan de implementación, para los modelos de gestión que se deben ejecutar en la seccional</t>
  </si>
  <si>
    <t>1. Resistencia a la implementación de los modelos de gestión por parte de los servidores judiciales</t>
  </si>
  <si>
    <t>Afectación de reputacion,imagén,  credibilidad, satisfacción de usuarios y PI</t>
  </si>
  <si>
    <t xml:space="preserve">De la entidad y sector justicia a nivel nacional </t>
  </si>
  <si>
    <t>2. Falta de capacitación adecuada para el personal de la seccional sobre los nuevos modelos de gestión</t>
  </si>
  <si>
    <t>Incumplimiento de las metas establecidas</t>
  </si>
  <si>
    <t>Incumplimiento del 20% de los indicadores del proceso</t>
  </si>
  <si>
    <t>3.  Ausencia de apoyo continuo durante el proceso de implementación</t>
  </si>
  <si>
    <t>Interrupción o afectación en la prestación del servicio judicial</t>
  </si>
  <si>
    <t xml:space="preserve">Entre  0 a 48 horas habiles al año </t>
  </si>
  <si>
    <t>4. Falta de comunicación clara y efectiva sobre el plan de implementación</t>
  </si>
  <si>
    <t>Interrupción o afectación en la prestación del servicio administrativo</t>
  </si>
  <si>
    <t>Entre 0 a 96 horas habiles al año  o afectación minima</t>
  </si>
  <si>
    <t>5. Falta de un sistema de seguimiento y supervisión adecuado para monitorear el progreso de la implementación</t>
  </si>
  <si>
    <t>6. Falta de personal para la implementación de los modelos de gestión</t>
  </si>
  <si>
    <t>7. Falta de equipos tecnológicos para la implementación de los sistemas de gestión</t>
  </si>
  <si>
    <t>Inconsistencia en los informes de seguimiento</t>
  </si>
  <si>
    <t>Envío de información errónea y/o inconsistente de los informes de seguimiento de implementación a los modelos de gestión</t>
  </si>
  <si>
    <t xml:space="preserve">1. Ausencia de criterios o estándares definidos para la recopilación, análisis y presentación de datos en los informes </t>
  </si>
  <si>
    <t>2. Falta de calidad y precisión de la información</t>
  </si>
  <si>
    <t xml:space="preserve">3. Inadecuada comunicación y coordinación entre los diferentes departamentos o áreas responsables de la recopilación y análisis de datos </t>
  </si>
  <si>
    <t xml:space="preserve">4. Omisión de procesos formales de revisión y validación de los datos y la información incluidos en los informes </t>
  </si>
  <si>
    <t>Recibir dádivas o beneficios a nombre propio o de terceros para enviar informes de seguimiento aprobando la implementación de los modelos de gestión sin haberse realizado</t>
  </si>
  <si>
    <t>Favorecer indebidamente un proceso, afirmando la implementación de un modelo de gestión, sin haberse realizado</t>
  </si>
  <si>
    <t xml:space="preserve">1.Insuficientes programas de capacitación para la toma de conciencia debido al desconocimiento de l ley antisoborno (ISO 37001:2016), Plan Anticorrupción y  de los  valores y principios propios de la entidad.
</t>
  </si>
  <si>
    <t>Afectación de ,  credibilidad, satisfacción de usuarios y PI</t>
  </si>
  <si>
    <t xml:space="preserve">2. Desconocimiento y no aplicación del Código de Ética y Buen Gobierno.    
</t>
  </si>
  <si>
    <t>3.Carencia de compromiso  y transparencia de los servidores judiciales</t>
  </si>
  <si>
    <t>Ofrecer, prometer, entregar, aceptar o solicitar una ventaja indebida para influir o direccionar los conceptos en la supervisión de la implementación de modelos de gestión</t>
  </si>
  <si>
    <t>Cuando se favorece indebidamente un proceso a través de conceptos en la supervisión que direccionen la implementación de  modelos de gestión en beneficio propio o de terceros</t>
  </si>
  <si>
    <t>1. Falta de ética de los servidores públicos (Debilidades en principios y valores)</t>
  </si>
  <si>
    <t>2. Falta de controles en la supervisión</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</si>
  <si>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</si>
  <si>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</si>
  <si>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</si>
  <si>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</si>
  <si>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</si>
  <si>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</si>
  <si>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</si>
  <si>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</si>
  <si>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</si>
  <si>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</si>
  <si>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</si>
  <si>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</si>
  <si>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</si>
  <si>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</si>
  <si>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</si>
  <si>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</si>
  <si>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</si>
  <si>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El Nivel Central con apoyo del Consejo Seccional de la Judicatura de Risaralda, ofrece capacitaciones detalladas sobre cómo implementar los nuevos modelos y brinda apoyo continuo para garantizar que los servidores judiciales comprendan su importancia y cómo pueden beneficiarse de ellos.
Si por alguna razón, los servidores judiciales requieren apoyo para la implementaciónd de los modelos de gestión, desde la seccional se está brindando apoyo constante desde la mesa de ayuda. También se cuenta con los ingenieros designados para el despliegue del proyecto. 
Como registro del control se tiene:
* Capacitaciones
* Solicitudes enviadas a la mesa de apoyo</t>
  </si>
  <si>
    <t>SI</t>
  </si>
  <si>
    <t>Desde el área de comunicaciones a nivel central y seccional, se difunde constantemente información sobre los nuevos modelos de gestión que serán adoptados por la corporación.
Si la información publicada no cumple con los cirterios necesarios para alguna de las partes interesadas, estas tiene la opción de ingresar al sitio web de la Rama Judicial para obtener información más amplia y completa. 
Como evidencia del control se tiene:
* Información publicada en el página web de la Rama Judicial
* Información difundida a través de comunicación institucional</t>
  </si>
  <si>
    <t>Desde el SIGCMA seccional se realiza el seguimiento trimestral a todos los procesos, con el fin de conocer el avance a la implementación de todas las estrategias, acciones y proyectos que se establecen al inicio de la vigencia. 
Como registro del control se tiene:
* Seguimientos trimestrales a los instrumentos SIGCMA</t>
  </si>
  <si>
    <t>Cada uno de los procesos que al momento realizan el despliegue de los modelos de gestión, cuenta con el equipo de trabajo de planta o contratistas para realizar la actividad de manera oportuna.
Como registro del control se tiene:
* Estudios previos para la contratación de los contratistas que despliegan los modelos</t>
  </si>
  <si>
    <t>Al momento de realizar la contratación para los servicios en la seccional, se adquieren también los equipos y herramientas necesarias para la implementación de los modelos.
Como registro del control se tiene:
* Contratos</t>
  </si>
  <si>
    <t>Desde el SIGCMA seccional se realiza el seguimiento trimestral a todos los procesos, con el fin de conocer el avance a la implementación de todas las estrategias, acciones y proyectos que se establecen al inicio de la vigencia. 
Como registro del control se tiene:
* Seguimientos trimestrales a los instrumentos SIGCMA
* Evidencias en informes presentadas por los líderes de los procesos</t>
  </si>
  <si>
    <t>Al inicio de cada trimestre, se comunica a los líderes de los procesos que están realizando el despliegue de modelos de gestión, un cronograma de reuniones para realizar el seguimiento al avance de la gestión.
Como registro del control se tiene:
* Correo eletrónico con correo  de programación</t>
  </si>
  <si>
    <t>Los lideres de los procesos de modelos de gestión, deben realizar el envío de los informes conforme a los requerimiento establecidos desde nivel central, con los los soportes de los avances. Igualmente, al momento de realizar los seguimiento desde nivel seccional con el equipo SIGCMA, se deben adjuntar las evidencias del cumplimiento.
Como registro del control se tiene:
* Seguimientos
* Evidencias de cumplimiento</t>
  </si>
  <si>
    <t>La EJRLB se encarga de capacitar a los Servidores Judiciales en temas concernientes a la Ley Antisoborno ISO 37001:2016, durante la vigencia. La capacitación se realizan de manera virtual por TEAMS. 
Durante la vigencia se encuentra publicado en la página de Rama Judicial del Consejo Seccional de la Judicatura de Risaralda y la Dirección Seccional de Administración Judicial de Pereira, el Plan Anticorrupción, el acuerdo PCSJA24-12145 1 de febrero de 2024 “Por medio del cual se adopta el Plan Anticorrupción y de Atención al Ciudadano para la Administración de Justicia 2024-2025”, la Matriz de Riesgos de corrupción 2025. Se realiza la divulgación de los mismos a través de redes sociales. Igualmente al momento de la vinculación con la Rama Judicial, el servidor debe diligenciar el COMPROMISO CON EL SISTEMA DE GESTIÓN ANTISOBORNO DE LA RAMA JUDICIAL NTC ISO 37001:2016, donde reconoce ser consciente de la importancia de mantener la integridad, la transparencia, la imparcialidad y la justicia en la Rama Judicial.
Para la vigencia 2025 está proyectada la ampliación de la certificación de la Ley antisoborno. 
Como registro del control se tiene:
* La grabación de las capacitaciones dictadas por Nivel Central en la plataforma YouTube (https://www.youtube.com/watch?v=EWIguAw1c8I)
* Los documentos publicados en el micrositio de la página de la Rama Judicial
* Formato: COMPROMISO CON EL SISTEMA DE GESTIÓN ANTISOBORNO DE LA RAMA JUDICIAL NTC ISO 37001:2016 / https://forms.office.com/Pages/ResponsePage.aspx?id=mLosYviA80GN9Y65mQFZi4BLcGBxt91JrVdIn9tTRp9UQzBWRE5WMFpJNUFDUzhHRFZJRTJSUEpaWC4u</t>
  </si>
  <si>
    <t xml:space="preserve">A todos los servidores judiciales al momento de la vinculación se les realiza la socialización del Código de Ética y Buen Gobierno.
El documentos se encuentra disponible y es de conocimiento público, a través de la página web del Consejo Seccional de la Judicatura y la Dirección Seccional de Administración Judicial de Pereira. 
Como registro del control se tiene:
* El documento publicado en el micrositio
* Cartilla laboral para la Rama Judicial </t>
  </si>
  <si>
    <t xml:space="preserve">Se tienen establecidos los controles mencionados. Adicionalmente, se solicita dar cumplimiento a la transparencia mediante la publicación de bienes, rentas y registro de conflictos de interés en el portal web de la Rama Judicial.
Como registro del control se tiene:
* El portal web de la Rama Judicial https://www.ramajudicial.gov.co/web/transparencia-activa </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</si>
  <si>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</si>
  <si>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</si>
  <si>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</si>
  <si>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</si>
  <si>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</si>
  <si>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</si>
  <si>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</si>
  <si>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</si>
  <si>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</si>
  <si>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</si>
  <si>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</si>
  <si>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</si>
  <si>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</si>
  <si>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</si>
  <si>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</si>
  <si>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</si>
  <si>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</si>
  <si>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</si>
  <si>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</si>
  <si>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</si>
  <si>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</si>
  <si>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</si>
  <si>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</si>
  <si>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</si>
  <si>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</si>
  <si>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</si>
  <si>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</si>
  <si>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</si>
  <si>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</si>
  <si>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</si>
  <si>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</si>
  <si>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</si>
  <si>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</si>
  <si>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</si>
  <si>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</si>
  <si>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</si>
  <si>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</si>
  <si>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</si>
  <si>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</si>
  <si>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</si>
  <si>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</si>
  <si>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Afectación Económica</t>
  </si>
  <si>
    <t>Moderado</t>
  </si>
  <si>
    <t xml:space="preserve">De la entidad, seccional, despachos a nivel departamental </t>
  </si>
  <si>
    <t>Mayor</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</si>
  <si>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</si>
  <si>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</si>
  <si>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</si>
  <si>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</si>
  <si>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</si>
  <si>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</si>
  <si>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</si>
  <si>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</si>
  <si>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</si>
  <si>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</si>
  <si>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</si>
  <si>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</si>
  <si>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</si>
  <si>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</si>
  <si>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</si>
  <si>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</si>
  <si>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</si>
  <si>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</si>
  <si>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</si>
  <si>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</si>
  <si>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</si>
  <si>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</si>
  <si>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</si>
  <si>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</si>
  <si>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</si>
  <si>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</si>
  <si>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</si>
  <si>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</si>
  <si>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</si>
  <si>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</si>
  <si>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</si>
  <si>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</si>
  <si>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</si>
  <si>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</si>
  <si>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</si>
  <si>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</si>
  <si>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</si>
  <si>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</si>
  <si>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</si>
  <si>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</si>
  <si>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</si>
  <si>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</si>
  <si>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</si>
  <si>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</si>
  <si>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</si>
  <si>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</si>
  <si>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</si>
  <si>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</si>
  <si>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</si>
  <si>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</si>
  <si>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</si>
  <si>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</si>
  <si>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</si>
  <si>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</si>
  <si>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</si>
  <si>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</si>
  <si>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</si>
  <si>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</si>
  <si>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</si>
  <si>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</si>
  <si>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</si>
  <si>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</si>
  <si>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</si>
  <si>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</si>
  <si>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</si>
  <si>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</si>
  <si>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</si>
  <si>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</si>
  <si>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</si>
  <si>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</si>
  <si>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</si>
  <si>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</si>
  <si>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</si>
  <si>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</si>
  <si>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Definir  o  ajustar  los modelos de  gestión  a  partir  de  los resultados de  los estudios que  sobre  el  particular  se realizan y las leyes que así lo establezcan con el fin de fortalecer el funcionamiento del aparato de justicia, dando cumplimiento en el marco del sistema de gestión de calidad, medio ambiente y salud y seguridad en el trabajo y antisoborno</t>
  </si>
  <si>
    <t>Nivel Seccional</t>
  </si>
  <si>
    <t xml:space="preserve">IDENTIFICACIÓN DEL RIESGO </t>
  </si>
  <si>
    <t>VALORACION RIESGO RESIDUAL</t>
  </si>
  <si>
    <t>OPCION DE MANEJO</t>
  </si>
  <si>
    <t>ACTIVIDADES</t>
  </si>
  <si>
    <t>PROCESO LIDER</t>
  </si>
  <si>
    <t>FECHA DE LA ACTIVIDAD</t>
  </si>
  <si>
    <t xml:space="preserve">ANÁLISIS DEL RESULTADO FINAL 
</t>
  </si>
  <si>
    <t xml:space="preserve">IMPACTO </t>
  </si>
  <si>
    <t>NIVEL</t>
  </si>
  <si>
    <t>CENTRAL</t>
  </si>
  <si>
    <t>SECCIONAL</t>
  </si>
  <si>
    <t xml:space="preserve"> INICIO
DIA/MES/AÑO</t>
  </si>
  <si>
    <t>FIN 
DIA/MES/AÑO</t>
  </si>
  <si>
    <t>* Seguimiento a la implementación de los modelos de gestión</t>
  </si>
  <si>
    <t xml:space="preserve">En el primer trimeste se realiza seguimiento a la implementación de los modelos de gestion mediante los planes de acción estandarizados, con sus respectivas evidencias </t>
  </si>
  <si>
    <t>Para la vigencia los procesos del CSJ y la DSAJ fueron estandarizados por lo que la formulación y seguimiento se realiza a través de plataforma; durante el primer trimestre se realizó el seguimiento oportuno solicitado por el Nivel Central</t>
  </si>
  <si>
    <t>* Sensibilización</t>
  </si>
  <si>
    <t xml:space="preserve">Durante el primer trimestre el riesgo no se ha materializado, se ha sensibilizado a las partes interesadas desde pantallas informativas y se encuentra disponible el código de ética y buen gobierno en el micrositio del CSJ y la DSAJ. </t>
  </si>
  <si>
    <t xml:space="preserve">En el segundo  trimeste se realiza seguimiento a la implementación de los modelos de gestion mediante los planes de acción estandarizados, con sus respectivas evidencias </t>
  </si>
  <si>
    <t>Para la vigencia los procesos del CSJ y la DSAJ fueron estandarizados por lo que la formulación y seguimiento se realiza a través de plataforma; durante el trimestre se realizó el seguimiento oportuno solicitado por el Nivel Central</t>
  </si>
  <si>
    <t xml:space="preserve">A corte de segundo trimestre el riesgo no se ha materializado, se ha sensibilizado a las partes interesadas desde pantallas informativas y se encuentra disponible el código de ética y buen gobierno en el micrositio del CSJ y la DSAJ.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</si>
</sst>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7">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
      <sz val="11"/>
      <color theme="1"/>
      <name val="Belyrium"/>
    </font>
    <font>
      <u/>
      <sz val="11"/>
      <color theme="10"/>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FFFFFF"/>
        <bgColor rgb="FF000000"/>
      </patternFill>
    </fill>
  </fills>
  <borders count="15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s>
  <cellStyleXfs count="6">
    <xf numFmtId="0" fontId="0" fillId="0" borderId="0"/>
    <xf numFmtId="0" fontId="7" fillId="0" borderId="0"/>
    <xf numFmtId="0" fontId="8" fillId="0" borderId="0"/>
    <xf numFmtId="43" fontId="38" fillId="0" borderId="0" applyFont="0" applyFill="0" applyBorder="0" applyAlignment="0" applyProtection="0"/>
    <xf numFmtId="9" fontId="38" fillId="0" borderId="0" applyFont="0" applyFill="0" applyBorder="0" applyAlignment="0" applyProtection="0"/>
    <xf numFmtId="0" fontId="86" fillId="0" borderId="0" applyNumberFormat="0" applyFill="0" applyBorder="0" applyAlignment="0" applyProtection="0"/>
  </cellStyleXfs>
  <cellXfs count="682">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19" fillId="4" borderId="0" xfId="0" applyFont="1" applyFill="1" applyAlignment="1" applyProtection="1">
      <alignment horizontal="left" vertical="center" wrapText="1"/>
      <protection locked="0"/>
    </xf>
    <xf numFmtId="0" fontId="18" fillId="15" borderId="0" xfId="0" applyFont="1" applyFill="1" applyAlignment="1" applyProtection="1">
      <alignment vertical="center" wrapText="1"/>
      <protection locked="0"/>
    </xf>
    <xf numFmtId="0" fontId="19" fillId="4" borderId="0" xfId="0" applyFont="1" applyFill="1" applyAlignment="1" applyProtection="1">
      <alignment vertical="center" wrapText="1"/>
      <protection locked="0"/>
    </xf>
    <xf numFmtId="0" fontId="0" fillId="0" borderId="0" xfId="0" applyAlignment="1">
      <alignment horizontal="left"/>
    </xf>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19" fillId="0" borderId="0" xfId="0" applyFont="1" applyAlignment="1" applyProtection="1">
      <alignment horizontal="center" vertical="center"/>
      <protection locked="0"/>
    </xf>
    <xf numFmtId="0" fontId="9" fillId="0" borderId="0" xfId="0" applyFont="1" applyAlignment="1">
      <alignment horizontal="center"/>
    </xf>
    <xf numFmtId="0" fontId="17" fillId="3" borderId="0" xfId="0" applyFont="1" applyFill="1"/>
    <xf numFmtId="0" fontId="10" fillId="3" borderId="0" xfId="0" applyFont="1" applyFill="1"/>
    <xf numFmtId="0" fontId="28" fillId="3" borderId="0" xfId="0" applyFont="1" applyFill="1"/>
    <xf numFmtId="0" fontId="28"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2" fillId="0" borderId="0" xfId="0" applyFont="1"/>
    <xf numFmtId="0" fontId="0" fillId="0" borderId="0" xfId="0" applyProtection="1">
      <protection locked="0"/>
    </xf>
    <xf numFmtId="0" fontId="35" fillId="16" borderId="40" xfId="0" applyFont="1" applyFill="1" applyBorder="1" applyAlignment="1" applyProtection="1">
      <alignment horizontal="center" vertical="center" textRotation="90"/>
      <protection locked="0"/>
    </xf>
    <xf numFmtId="0" fontId="36" fillId="4" borderId="40" xfId="0" applyFont="1" applyFill="1" applyBorder="1" applyAlignment="1">
      <alignment horizontal="center" vertical="center" wrapText="1"/>
    </xf>
    <xf numFmtId="0" fontId="12"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2" fillId="3" borderId="0" xfId="0" applyFont="1" applyFill="1"/>
    <xf numFmtId="0" fontId="35" fillId="4" borderId="40" xfId="0" applyFont="1" applyFill="1" applyBorder="1" applyAlignment="1" applyProtection="1">
      <alignment vertical="center" wrapText="1"/>
      <protection locked="0"/>
    </xf>
    <xf numFmtId="0" fontId="35"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7" fillId="4" borderId="62"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0" fontId="3" fillId="4" borderId="41" xfId="0" applyFont="1" applyFill="1" applyBorder="1" applyAlignment="1">
      <alignment horizontal="center" vertical="center" textRotation="90" wrapText="1"/>
    </xf>
    <xf numFmtId="0" fontId="3"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3" fillId="4" borderId="73" xfId="0" applyFont="1" applyFill="1" applyBorder="1" applyAlignment="1">
      <alignment horizontal="center" vertical="center" textRotation="90" wrapText="1"/>
    </xf>
    <xf numFmtId="0" fontId="3" fillId="4" borderId="7" xfId="0" applyFont="1" applyFill="1" applyBorder="1" applyAlignment="1">
      <alignment horizontal="center" vertical="center" textRotation="90" wrapText="1"/>
    </xf>
    <xf numFmtId="0" fontId="10" fillId="3" borderId="8" xfId="0" applyFont="1" applyFill="1" applyBorder="1"/>
    <xf numFmtId="0" fontId="30" fillId="0" borderId="8" xfId="0" applyFont="1" applyBorder="1" applyAlignment="1">
      <alignment horizontal="center" vertical="center" wrapText="1"/>
    </xf>
    <xf numFmtId="0" fontId="15" fillId="13" borderId="8" xfId="0" applyFont="1" applyFill="1" applyBorder="1" applyAlignment="1" applyProtection="1">
      <alignment horizontal="center" vertical="center" wrapText="1" readingOrder="1"/>
      <protection hidden="1"/>
    </xf>
    <xf numFmtId="0" fontId="15" fillId="18" borderId="8" xfId="0" applyFont="1" applyFill="1" applyBorder="1" applyAlignment="1" applyProtection="1">
      <alignment horizontal="center" vertical="center" wrapText="1" readingOrder="1"/>
      <protection hidden="1"/>
    </xf>
    <xf numFmtId="0" fontId="15" fillId="7" borderId="8" xfId="0" applyFont="1" applyFill="1" applyBorder="1" applyAlignment="1" applyProtection="1">
      <alignment horizontal="center" vertical="center" wrapText="1" readingOrder="1"/>
      <protection hidden="1"/>
    </xf>
    <xf numFmtId="0" fontId="3" fillId="4" borderId="75" xfId="0" applyFont="1" applyFill="1" applyBorder="1" applyAlignment="1">
      <alignment horizontal="center" vertical="center" textRotation="90" wrapText="1"/>
    </xf>
    <xf numFmtId="0" fontId="3" fillId="4" borderId="76"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4" xfId="0" applyFont="1" applyFill="1" applyBorder="1" applyAlignment="1">
      <alignment horizontal="center" vertical="center" wrapText="1" readingOrder="1"/>
    </xf>
    <xf numFmtId="0" fontId="46" fillId="7" borderId="8" xfId="0" applyFont="1" applyFill="1" applyBorder="1" applyAlignment="1">
      <alignment horizontal="center" vertical="center" wrapText="1" readingOrder="1"/>
    </xf>
    <xf numFmtId="9" fontId="46" fillId="0" borderId="23" xfId="4" applyFont="1" applyBorder="1" applyAlignment="1">
      <alignment horizontal="center" vertical="center" wrapText="1" readingOrder="1"/>
    </xf>
    <xf numFmtId="0" fontId="46" fillId="0" borderId="23" xfId="0" applyFont="1" applyBorder="1" applyAlignment="1">
      <alignment horizontal="justify" vertical="center" wrapText="1" readingOrder="1"/>
    </xf>
    <xf numFmtId="1" fontId="46" fillId="0" borderId="24" xfId="3" applyNumberFormat="1" applyFont="1" applyBorder="1" applyAlignment="1">
      <alignment horizontal="center" vertical="center" wrapText="1" readingOrder="1"/>
    </xf>
    <xf numFmtId="0" fontId="46" fillId="8" borderId="8" xfId="0" applyFont="1" applyFill="1" applyBorder="1" applyAlignment="1">
      <alignment horizontal="center" vertical="center" wrapText="1" readingOrder="1"/>
    </xf>
    <xf numFmtId="0" fontId="46" fillId="9" borderId="8" xfId="0" applyFont="1" applyFill="1" applyBorder="1" applyAlignment="1">
      <alignment horizontal="center" vertical="center" wrapText="1" readingOrder="1"/>
    </xf>
    <xf numFmtId="0" fontId="46" fillId="10" borderId="8" xfId="0" applyFont="1" applyFill="1" applyBorder="1" applyAlignment="1">
      <alignment horizontal="center" vertical="center" wrapText="1" readingOrder="1"/>
    </xf>
    <xf numFmtId="0" fontId="47" fillId="11" borderId="8"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3" xfId="0" applyFont="1" applyFill="1" applyBorder="1" applyAlignment="1">
      <alignment horizontal="center" vertical="center" wrapText="1" readingOrder="1"/>
    </xf>
    <xf numFmtId="0" fontId="46" fillId="8" borderId="24" xfId="0" applyFont="1" applyFill="1" applyBorder="1" applyAlignment="1">
      <alignment horizontal="center" vertical="center" wrapText="1" readingOrder="1"/>
    </xf>
    <xf numFmtId="0" fontId="46" fillId="9" borderId="24" xfId="0" applyFont="1" applyFill="1" applyBorder="1" applyAlignment="1">
      <alignment horizontal="center" vertical="center" wrapText="1" readingOrder="1"/>
    </xf>
    <xf numFmtId="0" fontId="46" fillId="10" borderId="24" xfId="0" applyFont="1" applyFill="1" applyBorder="1" applyAlignment="1">
      <alignment horizontal="center" vertical="center" wrapText="1" readingOrder="1"/>
    </xf>
    <xf numFmtId="0" fontId="47" fillId="11" borderId="24"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8" xfId="0" applyFill="1" applyBorder="1"/>
    <xf numFmtId="0" fontId="3" fillId="4" borderId="77" xfId="0" applyFont="1" applyFill="1" applyBorder="1" applyAlignment="1">
      <alignment horizontal="center" vertical="center" wrapText="1"/>
    </xf>
    <xf numFmtId="0" fontId="3" fillId="3" borderId="55" xfId="0" applyFont="1" applyFill="1" applyBorder="1" applyAlignment="1">
      <alignment horizontal="center" vertical="center"/>
    </xf>
    <xf numFmtId="0" fontId="3" fillId="3" borderId="74"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44"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7"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3" fillId="3" borderId="8" xfId="0" applyFont="1" applyFill="1" applyBorder="1" applyAlignment="1">
      <alignment horizontal="center" vertical="center" wrapText="1"/>
    </xf>
    <xf numFmtId="0" fontId="48" fillId="3" borderId="8" xfId="0" applyFont="1" applyFill="1" applyBorder="1"/>
    <xf numFmtId="1" fontId="46" fillId="0" borderId="8" xfId="3" applyNumberFormat="1" applyFont="1" applyBorder="1" applyAlignment="1">
      <alignment horizontal="center" vertical="center" wrapText="1" readingOrder="1"/>
    </xf>
    <xf numFmtId="1" fontId="46" fillId="0" borderId="92" xfId="3" applyNumberFormat="1" applyFont="1" applyBorder="1" applyAlignment="1">
      <alignment horizontal="center" vertical="center" wrapText="1" readingOrder="1"/>
    </xf>
    <xf numFmtId="0" fontId="46" fillId="7" borderId="93" xfId="0" applyFont="1" applyFill="1" applyBorder="1" applyAlignment="1">
      <alignment horizontal="center" vertical="center" wrapText="1" readingOrder="1"/>
    </xf>
    <xf numFmtId="0" fontId="46" fillId="8" borderId="94" xfId="0" applyFont="1" applyFill="1" applyBorder="1" applyAlignment="1">
      <alignment horizontal="center" vertical="center" wrapText="1" readingOrder="1"/>
    </xf>
    <xf numFmtId="0" fontId="46" fillId="9" borderId="94" xfId="0" applyFont="1" applyFill="1" applyBorder="1" applyAlignment="1">
      <alignment horizontal="center" vertical="center" wrapText="1" readingOrder="1"/>
    </xf>
    <xf numFmtId="0" fontId="46" fillId="10" borderId="94" xfId="0" applyFont="1" applyFill="1" applyBorder="1" applyAlignment="1">
      <alignment horizontal="center" vertical="center" wrapText="1" readingOrder="1"/>
    </xf>
    <xf numFmtId="0" fontId="47" fillId="11" borderId="94" xfId="0" applyFont="1" applyFill="1" applyBorder="1" applyAlignment="1">
      <alignment horizontal="center" vertical="center" wrapText="1" readingOrder="1"/>
    </xf>
    <xf numFmtId="0" fontId="46" fillId="0" borderId="23" xfId="0" applyFont="1" applyBorder="1" applyAlignment="1">
      <alignment horizontal="left" vertical="center" wrapText="1" readingOrder="1"/>
    </xf>
    <xf numFmtId="0" fontId="0" fillId="3" borderId="88" xfId="0" applyFill="1" applyBorder="1"/>
    <xf numFmtId="0" fontId="0" fillId="3" borderId="90" xfId="0" applyFill="1" applyBorder="1"/>
    <xf numFmtId="0" fontId="0" fillId="3" borderId="91" xfId="0" applyFill="1" applyBorder="1"/>
    <xf numFmtId="0" fontId="0" fillId="3" borderId="13" xfId="0" applyFill="1" applyBorder="1"/>
    <xf numFmtId="0" fontId="0" fillId="3" borderId="14" xfId="0" applyFill="1" applyBorder="1"/>
    <xf numFmtId="0" fontId="15" fillId="14" borderId="86" xfId="0" applyFont="1" applyFill="1" applyBorder="1" applyAlignment="1" applyProtection="1">
      <alignment horizontal="center" vertical="center" wrapText="1" readingOrder="1"/>
      <protection hidden="1"/>
    </xf>
    <xf numFmtId="0" fontId="0" fillId="3" borderId="20" xfId="0" applyFill="1" applyBorder="1"/>
    <xf numFmtId="0" fontId="30" fillId="0" borderId="20" xfId="0" applyFont="1" applyBorder="1" applyAlignment="1">
      <alignment horizontal="center" vertical="center" wrapText="1"/>
    </xf>
    <xf numFmtId="0" fontId="30" fillId="0" borderId="89" xfId="0" applyFont="1" applyBorder="1" applyAlignment="1">
      <alignment horizontal="center" vertical="center" wrapText="1"/>
    </xf>
    <xf numFmtId="0" fontId="53" fillId="0" borderId="0" xfId="0" applyFont="1" applyAlignment="1" applyProtection="1">
      <alignment horizontal="center" vertical="center" wrapText="1" readingOrder="1"/>
      <protection hidden="1"/>
    </xf>
    <xf numFmtId="0" fontId="56" fillId="3" borderId="13" xfId="1" quotePrefix="1" applyFont="1" applyFill="1" applyBorder="1" applyAlignment="1">
      <alignment horizontal="left" vertical="top" wrapText="1"/>
    </xf>
    <xf numFmtId="0" fontId="56" fillId="3" borderId="0" xfId="1" quotePrefix="1" applyFont="1" applyFill="1" applyAlignment="1">
      <alignment horizontal="center" vertical="center" wrapText="1"/>
    </xf>
    <xf numFmtId="0" fontId="57" fillId="3" borderId="0" xfId="1" quotePrefix="1" applyFont="1" applyFill="1" applyAlignment="1">
      <alignment horizontal="center" vertical="center" wrapText="1"/>
    </xf>
    <xf numFmtId="0" fontId="57" fillId="3" borderId="0" xfId="1" quotePrefix="1" applyFont="1" applyFill="1" applyAlignment="1">
      <alignment horizontal="left" vertical="top" wrapText="1"/>
    </xf>
    <xf numFmtId="0" fontId="7" fillId="3" borderId="13" xfId="1" applyFill="1" applyBorder="1"/>
    <xf numFmtId="0" fontId="7" fillId="3" borderId="0" xfId="1" applyFill="1" applyAlignment="1">
      <alignment horizontal="center" vertical="center"/>
    </xf>
    <xf numFmtId="0" fontId="7" fillId="3" borderId="8" xfId="1" applyFill="1" applyBorder="1" applyAlignment="1">
      <alignment horizontal="center" vertical="center"/>
    </xf>
    <xf numFmtId="0" fontId="58" fillId="3" borderId="80" xfId="0" applyFont="1" applyFill="1" applyBorder="1" applyAlignment="1">
      <alignment vertical="center" wrapText="1"/>
    </xf>
    <xf numFmtId="0" fontId="58" fillId="3" borderId="19" xfId="0" applyFont="1" applyFill="1" applyBorder="1" applyAlignment="1">
      <alignment vertical="center" wrapText="1"/>
    </xf>
    <xf numFmtId="0" fontId="58" fillId="3" borderId="0" xfId="0" applyFont="1" applyFill="1" applyAlignment="1">
      <alignment horizontal="center" vertical="center" wrapText="1"/>
    </xf>
    <xf numFmtId="0" fontId="58" fillId="3" borderId="0" xfId="0" applyFont="1" applyFill="1" applyAlignment="1">
      <alignment horizontal="left" vertical="center" wrapText="1"/>
    </xf>
    <xf numFmtId="0" fontId="52" fillId="3" borderId="0" xfId="1" applyFont="1" applyFill="1" applyAlignment="1">
      <alignment horizontal="justify" vertical="center" wrapText="1"/>
    </xf>
    <xf numFmtId="0" fontId="3"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49" xfId="0" applyBorder="1" applyAlignment="1">
      <alignment vertical="center" wrapText="1"/>
    </xf>
    <xf numFmtId="0" fontId="0" fillId="0" borderId="26" xfId="0" applyBorder="1" applyAlignment="1">
      <alignment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17" fillId="0" borderId="8" xfId="0" applyFont="1" applyBorder="1" applyAlignment="1">
      <alignment horizontal="left" vertical="top" wrapText="1"/>
    </xf>
    <xf numFmtId="0" fontId="41" fillId="4" borderId="41" xfId="0" applyFont="1" applyFill="1" applyBorder="1" applyAlignment="1">
      <alignment horizontal="center" vertical="center" textRotation="90"/>
    </xf>
    <xf numFmtId="0" fontId="23" fillId="0" borderId="8" xfId="0" applyFont="1" applyBorder="1" applyAlignment="1" applyProtection="1">
      <alignment horizontal="left" vertical="top" wrapText="1"/>
      <protection locked="0"/>
    </xf>
    <xf numFmtId="0" fontId="23" fillId="0" borderId="8" xfId="0" applyFont="1" applyBorder="1" applyAlignment="1" applyProtection="1">
      <alignment vertical="top" wrapText="1"/>
      <protection locked="0"/>
    </xf>
    <xf numFmtId="3" fontId="0" fillId="0" borderId="37" xfId="0" applyNumberFormat="1" applyBorder="1" applyAlignment="1">
      <alignment horizontal="left" vertical="center" wrapText="1"/>
    </xf>
    <xf numFmtId="2" fontId="0" fillId="0" borderId="37" xfId="3" applyNumberFormat="1" applyFont="1" applyBorder="1" applyAlignment="1">
      <alignment horizontal="center" vertical="center" wrapText="1"/>
    </xf>
    <xf numFmtId="0" fontId="23" fillId="0" borderId="37" xfId="0" applyFont="1" applyBorder="1" applyAlignment="1" applyProtection="1">
      <alignment vertical="top" wrapText="1"/>
      <protection locked="0"/>
    </xf>
    <xf numFmtId="3" fontId="0" fillId="0" borderId="26" xfId="0" applyNumberFormat="1" applyBorder="1" applyAlignment="1">
      <alignment horizontal="left" vertical="center" wrapText="1"/>
    </xf>
    <xf numFmtId="0" fontId="23" fillId="0" borderId="26" xfId="0" applyFont="1" applyBorder="1" applyAlignment="1" applyProtection="1">
      <alignment vertical="top" wrapText="1"/>
      <protection locked="0"/>
    </xf>
    <xf numFmtId="2" fontId="0" fillId="0" borderId="26" xfId="3" applyNumberFormat="1" applyFont="1" applyBorder="1" applyAlignment="1">
      <alignment horizontal="center" vertical="center" wrapText="1"/>
    </xf>
    <xf numFmtId="0" fontId="11" fillId="0" borderId="26" xfId="0" applyFont="1" applyBorder="1" applyAlignment="1" applyProtection="1">
      <alignment horizontal="left" vertical="top" wrapText="1"/>
      <protection locked="0"/>
    </xf>
    <xf numFmtId="0" fontId="7" fillId="0" borderId="8" xfId="0" applyFont="1" applyBorder="1" applyAlignment="1" applyProtection="1">
      <alignment horizontal="left" vertical="center" wrapText="1"/>
      <protection locked="0"/>
    </xf>
    <xf numFmtId="0" fontId="0" fillId="0" borderId="8" xfId="0" applyBorder="1"/>
    <xf numFmtId="0" fontId="0" fillId="0" borderId="37" xfId="0" applyBorder="1"/>
    <xf numFmtId="0" fontId="0" fillId="0" borderId="26" xfId="0" applyBorder="1"/>
    <xf numFmtId="0" fontId="0" fillId="0" borderId="31" xfId="0" applyBorder="1"/>
    <xf numFmtId="0" fontId="0" fillId="0" borderId="110" xfId="0" applyBorder="1"/>
    <xf numFmtId="0" fontId="17" fillId="0" borderId="0" xfId="0" applyFont="1" applyAlignment="1">
      <alignment horizontal="left"/>
    </xf>
    <xf numFmtId="0" fontId="62" fillId="4" borderId="12" xfId="0" applyFont="1" applyFill="1" applyBorder="1" applyAlignment="1">
      <alignment horizontal="left" vertical="center"/>
    </xf>
    <xf numFmtId="0" fontId="62" fillId="4" borderId="12" xfId="0" applyFont="1" applyFill="1" applyBorder="1" applyAlignment="1">
      <alignment vertical="center"/>
    </xf>
    <xf numFmtId="0" fontId="62" fillId="4" borderId="39" xfId="0" applyFont="1" applyFill="1" applyBorder="1" applyAlignment="1">
      <alignment vertical="center"/>
    </xf>
    <xf numFmtId="0" fontId="20" fillId="3" borderId="0" xfId="0" applyFont="1" applyFill="1"/>
    <xf numFmtId="0" fontId="62" fillId="4" borderId="0" xfId="0" applyFont="1" applyFill="1" applyAlignment="1">
      <alignment horizontal="left" vertical="center"/>
    </xf>
    <xf numFmtId="0" fontId="62" fillId="4" borderId="0" xfId="0" applyFont="1" applyFill="1" applyAlignment="1">
      <alignment vertical="center"/>
    </xf>
    <xf numFmtId="0" fontId="62" fillId="4" borderId="38" xfId="0" applyFont="1" applyFill="1" applyBorder="1" applyAlignment="1">
      <alignment vertical="center"/>
    </xf>
    <xf numFmtId="0" fontId="17" fillId="3" borderId="36" xfId="0" applyFont="1" applyFill="1" applyBorder="1" applyAlignment="1">
      <alignment horizontal="center" vertical="center"/>
    </xf>
    <xf numFmtId="0" fontId="63" fillId="4" borderId="61" xfId="0" applyFont="1" applyFill="1" applyBorder="1" applyAlignment="1">
      <alignment vertical="center"/>
    </xf>
    <xf numFmtId="0" fontId="63" fillId="4" borderId="58" xfId="0" applyFont="1" applyFill="1" applyBorder="1" applyAlignment="1">
      <alignment vertical="center"/>
    </xf>
    <xf numFmtId="0" fontId="63" fillId="4" borderId="59" xfId="0" applyFont="1" applyFill="1" applyBorder="1" applyAlignment="1">
      <alignment horizontal="center" vertical="center"/>
    </xf>
    <xf numFmtId="0" fontId="63" fillId="4" borderId="41" xfId="0" applyFont="1" applyFill="1" applyBorder="1" applyAlignment="1">
      <alignment horizontal="center" vertical="center" wrapText="1"/>
    </xf>
    <xf numFmtId="0" fontId="63" fillId="4" borderId="72" xfId="0" applyFont="1" applyFill="1" applyBorder="1" applyAlignment="1">
      <alignment horizontal="center" vertical="center" wrapText="1"/>
    </xf>
    <xf numFmtId="0" fontId="17" fillId="0" borderId="37" xfId="0" applyFont="1" applyBorder="1" applyAlignment="1">
      <alignment vertical="center" wrapText="1"/>
    </xf>
    <xf numFmtId="0" fontId="51" fillId="3" borderId="37" xfId="0" applyFont="1" applyFill="1" applyBorder="1" applyAlignment="1">
      <alignment vertical="center" wrapText="1"/>
    </xf>
    <xf numFmtId="0" fontId="17" fillId="0" borderId="8" xfId="0" applyFont="1" applyBorder="1" applyAlignment="1">
      <alignment horizontal="center" vertical="center" wrapText="1"/>
    </xf>
    <xf numFmtId="0" fontId="17" fillId="0" borderId="8" xfId="0" applyFont="1" applyBorder="1" applyAlignment="1">
      <alignment vertical="center" wrapText="1"/>
    </xf>
    <xf numFmtId="0" fontId="51" fillId="3" borderId="8" xfId="0" applyFont="1" applyFill="1" applyBorder="1" applyAlignment="1">
      <alignment vertical="center" wrapText="1"/>
    </xf>
    <xf numFmtId="0" fontId="51" fillId="3" borderId="8" xfId="0" applyFont="1" applyFill="1" applyBorder="1" applyAlignment="1">
      <alignment horizontal="center" vertical="center" wrapText="1"/>
    </xf>
    <xf numFmtId="0" fontId="17" fillId="0" borderId="26" xfId="0" applyFont="1" applyBorder="1" applyAlignment="1">
      <alignment horizontal="left" vertical="center" wrapText="1"/>
    </xf>
    <xf numFmtId="0" fontId="17" fillId="0" borderId="26" xfId="0" applyFont="1" applyBorder="1" applyAlignment="1">
      <alignment vertical="center" wrapText="1"/>
    </xf>
    <xf numFmtId="0" fontId="17" fillId="0" borderId="109" xfId="0" applyFont="1" applyBorder="1" applyAlignment="1">
      <alignment horizontal="left" vertical="top" wrapText="1"/>
    </xf>
    <xf numFmtId="0" fontId="51" fillId="3" borderId="106" xfId="0" applyFont="1" applyFill="1" applyBorder="1" applyAlignment="1">
      <alignment horizontal="left" vertical="top" wrapText="1"/>
    </xf>
    <xf numFmtId="0" fontId="17" fillId="0" borderId="37" xfId="0" applyFont="1" applyBorder="1" applyAlignment="1">
      <alignment vertical="top" wrapText="1"/>
    </xf>
    <xf numFmtId="0" fontId="17" fillId="0" borderId="31" xfId="0" applyFont="1" applyBorder="1" applyAlignment="1">
      <alignment horizontal="left" vertical="top" wrapText="1"/>
    </xf>
    <xf numFmtId="0" fontId="51" fillId="3" borderId="107" xfId="0" applyFont="1" applyFill="1" applyBorder="1" applyAlignment="1">
      <alignment horizontal="left" vertical="top" wrapText="1"/>
    </xf>
    <xf numFmtId="0" fontId="17" fillId="0" borderId="8" xfId="0" applyFont="1" applyBorder="1" applyAlignment="1">
      <alignment vertical="top" wrapText="1"/>
    </xf>
    <xf numFmtId="1" fontId="17" fillId="0" borderId="30" xfId="4" applyNumberFormat="1" applyFont="1" applyBorder="1" applyAlignment="1">
      <alignment horizontal="center" vertical="top" wrapText="1"/>
    </xf>
    <xf numFmtId="0" fontId="17" fillId="0" borderId="110" xfId="0" applyFont="1" applyBorder="1" applyAlignment="1">
      <alignment horizontal="left" vertical="top" wrapText="1"/>
    </xf>
    <xf numFmtId="0" fontId="51" fillId="3" borderId="108" xfId="0" applyFont="1" applyFill="1" applyBorder="1" applyAlignment="1">
      <alignment horizontal="left" vertical="top" wrapText="1"/>
    </xf>
    <xf numFmtId="0" fontId="17" fillId="0" borderId="26" xfId="0" applyFont="1" applyBorder="1" applyAlignment="1">
      <alignment vertical="top" wrapText="1"/>
    </xf>
    <xf numFmtId="0" fontId="22" fillId="0" borderId="8" xfId="0" applyFont="1" applyBorder="1" applyAlignment="1">
      <alignment horizontal="left" vertical="center" wrapText="1"/>
    </xf>
    <xf numFmtId="0" fontId="7" fillId="0" borderId="8" xfId="0" applyFont="1" applyBorder="1" applyAlignment="1">
      <alignment wrapText="1"/>
    </xf>
    <xf numFmtId="1" fontId="17" fillId="0" borderId="37" xfId="4" applyNumberFormat="1" applyFont="1" applyBorder="1" applyAlignment="1">
      <alignment vertical="center" wrapText="1"/>
    </xf>
    <xf numFmtId="1" fontId="17" fillId="0" borderId="8" xfId="4" applyNumberFormat="1" applyFont="1" applyBorder="1" applyAlignment="1">
      <alignment vertical="center" wrapText="1"/>
    </xf>
    <xf numFmtId="1" fontId="17" fillId="0" borderId="46" xfId="4" applyNumberFormat="1" applyFont="1" applyBorder="1" applyAlignment="1">
      <alignment vertical="top" wrapText="1"/>
    </xf>
    <xf numFmtId="1" fontId="17" fillId="0" borderId="34" xfId="4" applyNumberFormat="1" applyFont="1" applyBorder="1" applyAlignment="1">
      <alignment vertical="top" wrapText="1"/>
    </xf>
    <xf numFmtId="1" fontId="17" fillId="0" borderId="30" xfId="4" applyNumberFormat="1" applyFont="1" applyBorder="1" applyAlignment="1">
      <alignment vertical="top" wrapText="1"/>
    </xf>
    <xf numFmtId="1" fontId="17" fillId="0" borderId="49" xfId="4" applyNumberFormat="1" applyFont="1" applyBorder="1" applyAlignment="1">
      <alignment vertical="top" wrapText="1"/>
    </xf>
    <xf numFmtId="0" fontId="7" fillId="3" borderId="20" xfId="1" applyFill="1" applyBorder="1"/>
    <xf numFmtId="0" fontId="7" fillId="3" borderId="21" xfId="1" applyFill="1" applyBorder="1" applyAlignment="1">
      <alignment horizontal="center" vertical="center"/>
    </xf>
    <xf numFmtId="0" fontId="24" fillId="3" borderId="21" xfId="1" applyFont="1" applyFill="1" applyBorder="1" applyAlignment="1">
      <alignment horizontal="left" vertical="center" wrapText="1"/>
    </xf>
    <xf numFmtId="0" fontId="7" fillId="3" borderId="21" xfId="1" applyFill="1" applyBorder="1" applyAlignment="1">
      <alignment horizontal="left" vertical="center" wrapText="1"/>
    </xf>
    <xf numFmtId="0" fontId="7" fillId="3" borderId="45" xfId="1" applyFill="1" applyBorder="1"/>
    <xf numFmtId="0" fontId="19" fillId="4" borderId="37" xfId="1" applyFont="1" applyFill="1" applyBorder="1" applyAlignment="1">
      <alignment horizontal="center" vertical="center"/>
    </xf>
    <xf numFmtId="0" fontId="7" fillId="3" borderId="47" xfId="1" applyFill="1" applyBorder="1"/>
    <xf numFmtId="0" fontId="52" fillId="3" borderId="13" xfId="1" applyFont="1" applyFill="1" applyBorder="1" applyAlignment="1">
      <alignment horizontal="left" vertical="center" wrapText="1"/>
    </xf>
    <xf numFmtId="0" fontId="17" fillId="3" borderId="13" xfId="0" applyFont="1" applyFill="1" applyBorder="1"/>
    <xf numFmtId="0" fontId="17" fillId="3" borderId="118" xfId="0" applyFont="1" applyFill="1" applyBorder="1" applyAlignment="1">
      <alignment horizontal="center" vertical="center"/>
    </xf>
    <xf numFmtId="0" fontId="17" fillId="3" borderId="90" xfId="0" applyFont="1" applyFill="1" applyBorder="1"/>
    <xf numFmtId="0" fontId="17" fillId="3" borderId="90" xfId="0" applyFont="1" applyFill="1" applyBorder="1" applyAlignment="1">
      <alignment horizontal="center" vertical="center"/>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1" fillId="3" borderId="35" xfId="0" applyFont="1" applyFill="1" applyBorder="1" applyAlignment="1" applyProtection="1">
      <alignment vertical="center" wrapText="1"/>
      <protection locked="0"/>
    </xf>
    <xf numFmtId="0" fontId="1" fillId="3" borderId="12" xfId="0" applyFont="1" applyFill="1" applyBorder="1" applyAlignment="1" applyProtection="1">
      <alignment vertical="center" wrapText="1"/>
      <protection locked="0"/>
    </xf>
    <xf numFmtId="0" fontId="1" fillId="3" borderId="39" xfId="0" applyFont="1" applyFill="1" applyBorder="1" applyAlignment="1" applyProtection="1">
      <alignment vertical="center" wrapText="1"/>
      <protection locked="0"/>
    </xf>
    <xf numFmtId="3" fontId="0" fillId="0" borderId="25" xfId="0" applyNumberFormat="1" applyBorder="1" applyAlignment="1">
      <alignment horizontal="left" vertical="center" wrapText="1"/>
    </xf>
    <xf numFmtId="0" fontId="0" fillId="0" borderId="8" xfId="0" applyBorder="1" applyAlignment="1">
      <alignment wrapText="1"/>
    </xf>
    <xf numFmtId="0" fontId="0" fillId="0" borderId="25" xfId="0" applyBorder="1" applyAlignment="1">
      <alignment horizontal="left" vertical="center" wrapText="1"/>
    </xf>
    <xf numFmtId="0" fontId="23" fillId="0" borderId="30" xfId="0" applyFont="1" applyBorder="1" applyAlignment="1">
      <alignment horizontal="left" vertical="top" wrapText="1"/>
    </xf>
    <xf numFmtId="0" fontId="23" fillId="0" borderId="111" xfId="0" applyFont="1" applyBorder="1" applyAlignment="1">
      <alignment horizontal="left" vertical="top" wrapText="1"/>
    </xf>
    <xf numFmtId="0" fontId="23" fillId="0" borderId="63" xfId="0" applyFont="1" applyBorder="1" applyAlignment="1" applyProtection="1">
      <alignment horizontal="left" vertical="top" wrapText="1"/>
      <protection locked="0"/>
    </xf>
    <xf numFmtId="0" fontId="0" fillId="0" borderId="30" xfId="0" applyBorder="1" applyAlignment="1">
      <alignment vertical="center" wrapText="1"/>
    </xf>
    <xf numFmtId="0" fontId="0" fillId="0" borderId="25" xfId="0" applyBorder="1" applyAlignment="1">
      <alignment vertical="center" wrapText="1"/>
    </xf>
    <xf numFmtId="0" fontId="23" fillId="0" borderId="121" xfId="0" applyFont="1" applyBorder="1" applyAlignment="1" applyProtection="1">
      <alignment vertical="top" wrapText="1"/>
      <protection locked="0"/>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3" fillId="0" borderId="122" xfId="0" applyFont="1" applyBorder="1" applyAlignment="1" applyProtection="1">
      <alignment vertical="top" wrapText="1"/>
      <protection locked="0"/>
    </xf>
    <xf numFmtId="0" fontId="63" fillId="4" borderId="82" xfId="0" applyFont="1" applyFill="1" applyBorder="1" applyAlignment="1">
      <alignment horizontal="center" vertical="center" wrapText="1"/>
    </xf>
    <xf numFmtId="0" fontId="69" fillId="0" borderId="0" xfId="0" applyFont="1" applyAlignment="1" applyProtection="1">
      <alignment vertical="center"/>
      <protection locked="0"/>
    </xf>
    <xf numFmtId="0" fontId="69" fillId="0" borderId="0" xfId="0" applyFont="1" applyProtection="1">
      <protection locked="0"/>
    </xf>
    <xf numFmtId="0" fontId="69" fillId="0" borderId="0" xfId="0" applyFont="1"/>
    <xf numFmtId="0" fontId="71" fillId="19" borderId="123" xfId="0" applyFont="1" applyFill="1" applyBorder="1" applyAlignment="1" applyProtection="1">
      <alignment horizontal="left" vertical="center" wrapText="1"/>
      <protection locked="0"/>
    </xf>
    <xf numFmtId="0" fontId="71" fillId="19" borderId="123" xfId="0" applyFont="1" applyFill="1" applyBorder="1" applyAlignment="1" applyProtection="1">
      <alignment horizontal="center" vertical="center"/>
      <protection locked="0"/>
    </xf>
    <xf numFmtId="0" fontId="72" fillId="5" borderId="123" xfId="0" applyFont="1" applyFill="1" applyBorder="1" applyAlignment="1" applyProtection="1">
      <alignment horizontal="center" vertical="center" wrapText="1"/>
      <protection locked="0"/>
    </xf>
    <xf numFmtId="0" fontId="69" fillId="0" borderId="0" xfId="0" applyFont="1" applyAlignment="1" applyProtection="1">
      <alignment horizontal="left" vertical="center"/>
      <protection locked="0"/>
    </xf>
    <xf numFmtId="0" fontId="71" fillId="0" borderId="0" xfId="0" applyFont="1" applyAlignment="1" applyProtection="1">
      <alignment horizontal="center" vertical="center"/>
      <protection locked="0"/>
    </xf>
    <xf numFmtId="0" fontId="69" fillId="0" borderId="0" xfId="0" applyFont="1" applyAlignment="1" applyProtection="1">
      <alignment horizontal="center" vertical="center"/>
      <protection locked="0"/>
    </xf>
    <xf numFmtId="0" fontId="69" fillId="0" borderId="0" xfId="0" applyFont="1" applyAlignment="1" applyProtection="1">
      <alignment horizontal="left"/>
      <protection locked="0"/>
    </xf>
    <xf numFmtId="0" fontId="69" fillId="0" borderId="0" xfId="0" applyFont="1" applyAlignment="1" applyProtection="1">
      <alignment horizontal="center"/>
      <protection locked="0"/>
    </xf>
    <xf numFmtId="0" fontId="73" fillId="20" borderId="126" xfId="0" applyFont="1" applyFill="1" applyBorder="1" applyAlignment="1">
      <alignment horizontal="center" vertical="center" wrapText="1" readingOrder="1"/>
    </xf>
    <xf numFmtId="0" fontId="75" fillId="3" borderId="126" xfId="0" applyFont="1" applyFill="1" applyBorder="1" applyAlignment="1">
      <alignment horizontal="center" vertical="center" wrapText="1" readingOrder="1"/>
    </xf>
    <xf numFmtId="0" fontId="75" fillId="3" borderId="126" xfId="0" applyFont="1" applyFill="1" applyBorder="1" applyAlignment="1">
      <alignment horizontal="left" vertical="center" wrapText="1"/>
    </xf>
    <xf numFmtId="0" fontId="75" fillId="3" borderId="126" xfId="0" applyFont="1" applyFill="1" applyBorder="1" applyAlignment="1">
      <alignment horizontal="center" vertical="center" wrapText="1"/>
    </xf>
    <xf numFmtId="0" fontId="69" fillId="3" borderId="0" xfId="0" applyFont="1" applyFill="1"/>
    <xf numFmtId="0" fontId="75" fillId="0" borderId="126" xfId="0" applyFont="1" applyBorder="1" applyAlignment="1">
      <alignment horizontal="center" vertical="center" wrapText="1" readingOrder="1"/>
    </xf>
    <xf numFmtId="0" fontId="75" fillId="0" borderId="126" xfId="0" applyFont="1" applyBorder="1" applyAlignment="1">
      <alignment horizontal="left" vertical="center" wrapText="1"/>
    </xf>
    <xf numFmtId="0" fontId="75" fillId="21" borderId="126" xfId="0" applyFont="1" applyFill="1" applyBorder="1" applyAlignment="1">
      <alignment horizontal="left" vertical="center" wrapText="1"/>
    </xf>
    <xf numFmtId="0" fontId="72" fillId="0" borderId="0" xfId="0" applyFont="1" applyAlignment="1">
      <alignment vertical="center" wrapText="1"/>
    </xf>
    <xf numFmtId="0" fontId="75" fillId="3" borderId="126" xfId="0" applyFont="1" applyFill="1" applyBorder="1" applyAlignment="1">
      <alignment horizontal="left" vertical="center" wrapText="1" readingOrder="1"/>
    </xf>
    <xf numFmtId="0" fontId="71" fillId="0" borderId="0" xfId="0" applyFont="1"/>
    <xf numFmtId="0" fontId="75" fillId="3" borderId="126" xfId="0" applyFont="1" applyFill="1" applyBorder="1" applyAlignment="1">
      <alignment horizontal="left" vertical="center"/>
    </xf>
    <xf numFmtId="0" fontId="75" fillId="3" borderId="126" xfId="0" applyFont="1" applyFill="1" applyBorder="1" applyAlignment="1">
      <alignment vertical="center" wrapText="1"/>
    </xf>
    <xf numFmtId="0" fontId="75" fillId="3" borderId="127" xfId="0" applyFont="1" applyFill="1" applyBorder="1" applyAlignment="1">
      <alignment horizontal="center" vertical="center" wrapText="1" readingOrder="1"/>
    </xf>
    <xf numFmtId="0" fontId="75" fillId="3" borderId="127" xfId="0" applyFont="1" applyFill="1" applyBorder="1" applyAlignment="1">
      <alignment horizontal="left" vertical="center" wrapText="1"/>
    </xf>
    <xf numFmtId="0" fontId="75" fillId="3" borderId="0" xfId="0" applyFont="1" applyFill="1" applyAlignment="1">
      <alignment horizontal="center" vertical="center" wrapText="1" readingOrder="1"/>
    </xf>
    <xf numFmtId="0" fontId="69" fillId="0" borderId="0" xfId="0" applyFont="1" applyAlignment="1">
      <alignment horizontal="left"/>
    </xf>
    <xf numFmtId="0" fontId="69" fillId="0" borderId="0" xfId="0" applyFont="1" applyAlignment="1">
      <alignment horizontal="center"/>
    </xf>
    <xf numFmtId="0" fontId="76" fillId="0" borderId="0" xfId="0" applyFont="1" applyAlignment="1">
      <alignment wrapText="1"/>
    </xf>
    <xf numFmtId="0" fontId="78" fillId="0" borderId="0" xfId="0" applyFont="1"/>
    <xf numFmtId="0" fontId="80" fillId="5" borderId="123" xfId="0" applyFont="1" applyFill="1" applyBorder="1" applyAlignment="1">
      <alignment horizontal="center" vertical="center"/>
    </xf>
    <xf numFmtId="0" fontId="80" fillId="5" borderId="123" xfId="0" applyFont="1" applyFill="1" applyBorder="1" applyAlignment="1">
      <alignment vertical="center" wrapText="1"/>
    </xf>
    <xf numFmtId="0" fontId="81" fillId="3" borderId="123" xfId="0" applyFont="1" applyFill="1" applyBorder="1" applyAlignment="1">
      <alignment horizontal="center" vertical="center" wrapText="1"/>
    </xf>
    <xf numFmtId="0" fontId="82" fillId="3" borderId="123" xfId="0" applyFont="1" applyFill="1" applyBorder="1" applyAlignment="1">
      <alignment horizontal="center" vertical="center" wrapText="1"/>
    </xf>
    <xf numFmtId="0" fontId="80" fillId="0" borderId="123" xfId="0" applyFont="1" applyBorder="1" applyAlignment="1">
      <alignment vertical="top" wrapText="1"/>
    </xf>
    <xf numFmtId="0" fontId="81" fillId="3" borderId="123" xfId="0" applyFont="1" applyFill="1" applyBorder="1" applyAlignment="1">
      <alignment horizontal="center" vertical="center"/>
    </xf>
    <xf numFmtId="0" fontId="82" fillId="3" borderId="123" xfId="0" applyFont="1" applyFill="1" applyBorder="1" applyAlignment="1">
      <alignment horizontal="center" vertical="center"/>
    </xf>
    <xf numFmtId="0" fontId="80" fillId="3" borderId="123" xfId="0" applyFont="1" applyFill="1" applyBorder="1" applyAlignment="1">
      <alignment horizontal="left" vertical="center" wrapText="1"/>
    </xf>
    <xf numFmtId="0" fontId="80" fillId="0" borderId="123" xfId="0" applyFont="1" applyBorder="1" applyAlignment="1">
      <alignment horizontal="left" vertical="center" wrapText="1"/>
    </xf>
    <xf numFmtId="0" fontId="82" fillId="0" borderId="123" xfId="0" applyFont="1" applyBorder="1" applyAlignment="1">
      <alignment horizontal="left" vertical="center"/>
    </xf>
    <xf numFmtId="0" fontId="78" fillId="0" borderId="0" xfId="0" applyFont="1" applyAlignment="1">
      <alignment horizontal="left"/>
    </xf>
    <xf numFmtId="0" fontId="76" fillId="0" borderId="0" xfId="0" applyFont="1" applyAlignment="1">
      <alignment horizontal="center"/>
    </xf>
    <xf numFmtId="0" fontId="78" fillId="0" borderId="0" xfId="0" applyFont="1" applyAlignment="1">
      <alignment horizontal="center"/>
    </xf>
    <xf numFmtId="0" fontId="20" fillId="0" borderId="0" xfId="0" applyFont="1"/>
    <xf numFmtId="0" fontId="63" fillId="0" borderId="0" xfId="0" applyFont="1" applyAlignment="1">
      <alignment horizontal="center" vertical="center"/>
    </xf>
    <xf numFmtId="0" fontId="51" fillId="3" borderId="26" xfId="0" applyFont="1" applyFill="1" applyBorder="1" applyAlignment="1">
      <alignment vertical="center" wrapText="1"/>
    </xf>
    <xf numFmtId="0" fontId="83" fillId="0" borderId="130" xfId="0" applyFont="1" applyBorder="1" applyAlignment="1">
      <alignment horizontal="center" vertical="center" wrapText="1"/>
    </xf>
    <xf numFmtId="0" fontId="83" fillId="0" borderId="91" xfId="0" applyFont="1" applyBorder="1" applyAlignment="1">
      <alignment horizontal="center" vertical="center" wrapText="1"/>
    </xf>
    <xf numFmtId="0" fontId="84" fillId="0" borderId="89" xfId="0" applyFont="1" applyBorder="1" applyAlignment="1">
      <alignment horizontal="center" vertical="center" wrapText="1"/>
    </xf>
    <xf numFmtId="0" fontId="84" fillId="0" borderId="22" xfId="0" applyFont="1" applyBorder="1" applyAlignment="1">
      <alignment horizontal="center" vertical="center" wrapText="1"/>
    </xf>
    <xf numFmtId="0" fontId="83" fillId="0" borderId="131" xfId="0" applyFont="1" applyBorder="1" applyAlignment="1">
      <alignment horizontal="center" vertical="center" wrapText="1"/>
    </xf>
    <xf numFmtId="0" fontId="83" fillId="0" borderId="14" xfId="0" applyFont="1" applyBorder="1" applyAlignment="1">
      <alignment horizontal="center" vertical="center" wrapText="1"/>
    </xf>
    <xf numFmtId="14" fontId="84" fillId="0" borderId="22" xfId="0" applyNumberFormat="1" applyFont="1" applyBorder="1" applyAlignment="1">
      <alignment horizontal="center" vertical="center" wrapText="1"/>
    </xf>
    <xf numFmtId="0" fontId="73" fillId="0" borderId="127" xfId="0" applyFont="1" applyBorder="1" applyAlignment="1">
      <alignment horizontal="center" vertical="center" wrapText="1" readingOrder="1"/>
    </xf>
    <xf numFmtId="0" fontId="73" fillId="0" borderId="126" xfId="0" applyFont="1" applyBorder="1" applyAlignment="1">
      <alignment horizontal="center" vertical="center" wrapText="1" readingOrder="1"/>
    </xf>
    <xf numFmtId="0" fontId="80" fillId="20" borderId="123" xfId="0" applyFont="1" applyFill="1" applyBorder="1" applyAlignment="1">
      <alignment horizontal="center" vertical="center"/>
    </xf>
    <xf numFmtId="0" fontId="75" fillId="0" borderId="126" xfId="0" applyFont="1" applyBorder="1" applyAlignment="1">
      <alignment horizontal="left" vertical="center" wrapText="1" readingOrder="1"/>
    </xf>
    <xf numFmtId="0" fontId="75" fillId="0" borderId="126" xfId="0" applyFont="1" applyBorder="1" applyAlignment="1">
      <alignment vertical="center" wrapText="1"/>
    </xf>
    <xf numFmtId="0" fontId="75" fillId="0" borderId="126" xfId="0" applyFont="1" applyBorder="1" applyAlignment="1">
      <alignment vertical="center"/>
    </xf>
    <xf numFmtId="0" fontId="75" fillId="0" borderId="127" xfId="0" applyFont="1" applyBorder="1" applyAlignment="1">
      <alignment horizontal="left" vertical="center" wrapText="1"/>
    </xf>
    <xf numFmtId="0" fontId="69" fillId="0" borderId="144" xfId="0" applyFont="1" applyBorder="1" applyAlignment="1">
      <alignment horizontal="center"/>
    </xf>
    <xf numFmtId="0" fontId="69" fillId="0" borderId="144" xfId="0" applyFont="1" applyBorder="1"/>
    <xf numFmtId="0" fontId="85" fillId="0" borderId="145" xfId="0" applyFont="1" applyBorder="1" applyAlignment="1">
      <alignment horizontal="center" vertical="center" wrapText="1"/>
    </xf>
    <xf numFmtId="0" fontId="85" fillId="0" borderId="148" xfId="0" applyFont="1" applyBorder="1" applyAlignment="1">
      <alignment horizontal="center" vertical="center" wrapText="1"/>
    </xf>
    <xf numFmtId="0" fontId="85" fillId="0" borderId="149" xfId="0" applyFont="1" applyBorder="1" applyAlignment="1">
      <alignment horizontal="center" vertical="center" wrapText="1"/>
    </xf>
    <xf numFmtId="0" fontId="69" fillId="0" borderId="150" xfId="0" applyFont="1" applyBorder="1"/>
    <xf numFmtId="0" fontId="85" fillId="0" borderId="151" xfId="0" applyFont="1" applyBorder="1" applyAlignment="1">
      <alignment horizontal="center" vertical="center" wrapText="1"/>
    </xf>
    <xf numFmtId="0" fontId="85" fillId="0" borderId="154" xfId="0" applyFont="1" applyBorder="1" applyAlignment="1">
      <alignment horizontal="center" vertical="center" wrapText="1"/>
    </xf>
    <xf numFmtId="0" fontId="85" fillId="0" borderId="155" xfId="0" applyFont="1" applyBorder="1" applyAlignment="1">
      <alignment horizontal="center" vertical="center" wrapText="1"/>
    </xf>
    <xf numFmtId="0" fontId="69" fillId="0" borderId="149" xfId="0" applyFont="1" applyBorder="1"/>
    <xf numFmtId="0" fontId="81" fillId="0" borderId="123" xfId="0" applyFont="1" applyBorder="1" applyAlignment="1">
      <alignment horizontal="center" vertical="center" wrapText="1"/>
    </xf>
    <xf numFmtId="0" fontId="82" fillId="0" borderId="123" xfId="0" applyFont="1" applyBorder="1" applyAlignment="1">
      <alignment horizontal="center" vertical="center" wrapText="1"/>
    </xf>
    <xf numFmtId="0" fontId="82" fillId="0" borderId="123" xfId="0" applyFont="1" applyBorder="1" applyAlignment="1">
      <alignment horizontal="center" vertical="center"/>
    </xf>
    <xf numFmtId="0" fontId="80" fillId="0" borderId="123" xfId="0" applyFont="1" applyBorder="1" applyAlignment="1">
      <alignment vertical="center" wrapText="1"/>
    </xf>
    <xf numFmtId="0" fontId="17" fillId="0" borderId="25" xfId="0" applyFont="1" applyBorder="1" applyAlignment="1">
      <alignment vertical="center" wrapText="1"/>
    </xf>
    <xf numFmtId="1" fontId="17" fillId="0" borderId="8" xfId="4" applyNumberFormat="1" applyFont="1" applyFill="1" applyBorder="1" applyAlignment="1">
      <alignment vertical="center" wrapText="1"/>
    </xf>
    <xf numFmtId="0" fontId="51" fillId="0" borderId="8" xfId="0" applyFont="1" applyBorder="1" applyAlignment="1">
      <alignment horizontal="left" vertical="top" wrapText="1"/>
    </xf>
    <xf numFmtId="0" fontId="51" fillId="0" borderId="0" xfId="0" applyFont="1" applyAlignment="1">
      <alignment wrapText="1"/>
    </xf>
    <xf numFmtId="0" fontId="17" fillId="0" borderId="107" xfId="0" applyFont="1" applyBorder="1" applyAlignment="1">
      <alignment horizontal="left" vertical="center" wrapText="1"/>
    </xf>
    <xf numFmtId="0" fontId="17" fillId="0" borderId="104" xfId="0" applyFont="1" applyBorder="1" applyAlignment="1">
      <alignment horizontal="left" vertical="center" wrapText="1"/>
    </xf>
    <xf numFmtId="0" fontId="17" fillId="0" borderId="34" xfId="0" applyFont="1" applyBorder="1" applyAlignment="1">
      <alignment horizontal="left" vertical="top" wrapText="1"/>
    </xf>
    <xf numFmtId="0" fontId="51" fillId="0" borderId="34" xfId="0" applyFont="1" applyBorder="1" applyAlignment="1">
      <alignment horizontal="left" vertical="top" wrapText="1"/>
    </xf>
    <xf numFmtId="0" fontId="17" fillId="0" borderId="34" xfId="0" applyFont="1" applyBorder="1" applyAlignment="1">
      <alignment vertical="center" wrapText="1"/>
    </xf>
    <xf numFmtId="0" fontId="23" fillId="0" borderId="8" xfId="0" applyFont="1" applyBorder="1" applyAlignment="1" applyProtection="1">
      <alignment horizontal="center" vertical="center" wrapText="1"/>
      <protection locked="0"/>
    </xf>
    <xf numFmtId="0" fontId="0" fillId="0" borderId="8" xfId="0" applyBorder="1" applyAlignment="1">
      <alignment horizontal="center" wrapText="1"/>
    </xf>
    <xf numFmtId="0" fontId="11" fillId="22" borderId="8" xfId="0" applyFont="1" applyFill="1" applyBorder="1" applyAlignment="1">
      <alignment vertical="center" wrapText="1"/>
    </xf>
    <xf numFmtId="0" fontId="11" fillId="22" borderId="8" xfId="0" applyFont="1" applyFill="1" applyBorder="1" applyAlignment="1">
      <alignment horizontal="center" vertical="center"/>
    </xf>
    <xf numFmtId="0" fontId="11" fillId="22" borderId="111" xfId="0" applyFont="1" applyFill="1" applyBorder="1" applyAlignment="1">
      <alignment vertical="center" wrapText="1"/>
    </xf>
    <xf numFmtId="0" fontId="11" fillId="22" borderId="111" xfId="0" applyFont="1" applyFill="1" applyBorder="1" applyAlignment="1">
      <alignment horizontal="center" vertical="center"/>
    </xf>
    <xf numFmtId="0" fontId="29" fillId="17" borderId="0" xfId="0" applyFont="1" applyFill="1" applyAlignment="1">
      <alignment horizontal="left"/>
    </xf>
    <xf numFmtId="164" fontId="18" fillId="15" borderId="0" xfId="0" applyNumberFormat="1" applyFont="1" applyFill="1" applyAlignment="1" applyProtection="1">
      <alignment horizontal="center" vertical="center" wrapText="1"/>
      <protection locked="0"/>
    </xf>
    <xf numFmtId="0" fontId="18"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1" fillId="0" borderId="0" xfId="0" applyFont="1" applyAlignment="1">
      <alignment horizontal="center"/>
    </xf>
    <xf numFmtId="0" fontId="18" fillId="15" borderId="0" xfId="0" applyFont="1" applyFill="1" applyAlignment="1" applyProtection="1">
      <alignment horizontal="center" vertical="center"/>
      <protection locked="0"/>
    </xf>
    <xf numFmtId="0" fontId="60" fillId="0" borderId="0" xfId="0" applyFont="1" applyAlignment="1">
      <alignment horizontal="center"/>
    </xf>
    <xf numFmtId="0" fontId="0" fillId="0" borderId="88" xfId="0" applyBorder="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0" fillId="0" borderId="132" xfId="0" applyBorder="1" applyAlignment="1">
      <alignment horizontal="left" vertical="top" wrapText="1"/>
    </xf>
    <xf numFmtId="0" fontId="0" fillId="0" borderId="133" xfId="0" applyBorder="1" applyAlignment="1">
      <alignment horizontal="left" vertical="top" wrapText="1"/>
    </xf>
    <xf numFmtId="0" fontId="0" fillId="0" borderId="134" xfId="0" applyBorder="1" applyAlignment="1">
      <alignment horizontal="left" vertical="top" wrapText="1"/>
    </xf>
    <xf numFmtId="0" fontId="0" fillId="0" borderId="135" xfId="0" applyBorder="1" applyAlignment="1">
      <alignment horizontal="left" vertical="top" wrapText="1"/>
    </xf>
    <xf numFmtId="0" fontId="0" fillId="0" borderId="136" xfId="0" applyBorder="1" applyAlignment="1">
      <alignment horizontal="left" vertical="top" wrapText="1"/>
    </xf>
    <xf numFmtId="0" fontId="0" fillId="0" borderId="137" xfId="0" applyBorder="1" applyAlignment="1">
      <alignment horizontal="left" vertical="top" wrapText="1"/>
    </xf>
    <xf numFmtId="0" fontId="0" fillId="0" borderId="138" xfId="0" applyBorder="1" applyAlignment="1">
      <alignment horizontal="left" vertical="top" wrapText="1"/>
    </xf>
    <xf numFmtId="0" fontId="0" fillId="0" borderId="139" xfId="0" applyBorder="1" applyAlignment="1">
      <alignment horizontal="left" vertical="top" wrapText="1"/>
    </xf>
    <xf numFmtId="0" fontId="73" fillId="0" borderId="127" xfId="0" applyFont="1" applyBorder="1" applyAlignment="1">
      <alignment horizontal="center" vertical="center" wrapText="1" readingOrder="1"/>
    </xf>
    <xf numFmtId="0" fontId="73" fillId="0" borderId="128" xfId="0" applyFont="1" applyBorder="1" applyAlignment="1">
      <alignment horizontal="center" vertical="center" wrapText="1" readingOrder="1"/>
    </xf>
    <xf numFmtId="0" fontId="70" fillId="0" borderId="0" xfId="0" applyFont="1" applyAlignment="1" applyProtection="1">
      <alignment horizontal="center" vertical="center" wrapText="1"/>
      <protection locked="0"/>
    </xf>
    <xf numFmtId="0" fontId="72" fillId="5" borderId="124" xfId="0" applyFont="1" applyFill="1" applyBorder="1" applyAlignment="1" applyProtection="1">
      <alignment horizontal="center" vertical="center" wrapText="1"/>
      <protection locked="0"/>
    </xf>
    <xf numFmtId="0" fontId="72" fillId="5" borderId="125" xfId="0" applyFont="1" applyFill="1" applyBorder="1" applyAlignment="1" applyProtection="1">
      <alignment horizontal="center" vertical="center" wrapText="1"/>
      <protection locked="0"/>
    </xf>
    <xf numFmtId="0" fontId="72" fillId="5" borderId="123" xfId="0" applyFont="1" applyFill="1" applyBorder="1" applyAlignment="1" applyProtection="1">
      <alignment horizontal="center" vertical="center"/>
      <protection locked="0"/>
    </xf>
    <xf numFmtId="0" fontId="71" fillId="5" borderId="123" xfId="0" applyFont="1" applyFill="1" applyBorder="1" applyAlignment="1" applyProtection="1">
      <alignment horizontal="center" vertical="center"/>
      <protection locked="0"/>
    </xf>
    <xf numFmtId="0" fontId="73" fillId="0" borderId="123" xfId="0" applyFont="1" applyBorder="1" applyAlignment="1" applyProtection="1">
      <alignment horizontal="center" vertical="center"/>
      <protection locked="0"/>
    </xf>
    <xf numFmtId="0" fontId="73" fillId="20" borderId="123" xfId="0" applyFont="1" applyFill="1" applyBorder="1" applyAlignment="1" applyProtection="1">
      <alignment horizontal="center" vertical="center"/>
      <protection locked="0"/>
    </xf>
    <xf numFmtId="0" fontId="74" fillId="19" borderId="126" xfId="0" applyFont="1" applyFill="1" applyBorder="1" applyAlignment="1">
      <alignment horizontal="center" vertical="center" wrapText="1" readingOrder="1"/>
    </xf>
    <xf numFmtId="0" fontId="73" fillId="3" borderId="126" xfId="0" applyFont="1" applyFill="1" applyBorder="1" applyAlignment="1">
      <alignment horizontal="center" vertical="center" wrapText="1" readingOrder="1"/>
    </xf>
    <xf numFmtId="0" fontId="73" fillId="0" borderId="126" xfId="0" applyFont="1" applyBorder="1" applyAlignment="1">
      <alignment horizontal="left" vertical="center" wrapText="1" readingOrder="1"/>
    </xf>
    <xf numFmtId="0" fontId="73" fillId="0" borderId="126" xfId="0" applyFont="1" applyBorder="1" applyAlignment="1">
      <alignment horizontal="center" vertical="center" wrapText="1" readingOrder="1"/>
    </xf>
    <xf numFmtId="0" fontId="85" fillId="0" borderId="152" xfId="0" applyFont="1" applyBorder="1" applyAlignment="1">
      <alignment horizontal="center" vertical="center" wrapText="1"/>
    </xf>
    <xf numFmtId="0" fontId="85" fillId="0" borderId="153" xfId="0" applyFont="1" applyBorder="1" applyAlignment="1">
      <alignment horizontal="center" vertical="center"/>
    </xf>
    <xf numFmtId="0" fontId="73" fillId="0" borderId="129" xfId="0" applyFont="1" applyBorder="1" applyAlignment="1">
      <alignment horizontal="center" vertical="center" wrapText="1" readingOrder="1"/>
    </xf>
    <xf numFmtId="0" fontId="85" fillId="0" borderId="146" xfId="0" applyFont="1" applyBorder="1" applyAlignment="1">
      <alignment horizontal="center" vertical="center" wrapText="1"/>
    </xf>
    <xf numFmtId="0" fontId="85" fillId="0" borderId="147" xfId="0" applyFont="1" applyBorder="1" applyAlignment="1">
      <alignment horizontal="center" vertical="center"/>
    </xf>
    <xf numFmtId="0" fontId="77" fillId="0" borderId="0" xfId="0" applyFont="1" applyAlignment="1">
      <alignment horizontal="center" vertical="center" wrapText="1"/>
    </xf>
    <xf numFmtId="0" fontId="79" fillId="19" borderId="123" xfId="0" applyFont="1" applyFill="1" applyBorder="1" applyAlignment="1">
      <alignment horizontal="center"/>
    </xf>
    <xf numFmtId="0" fontId="80" fillId="20" borderId="123" xfId="0" applyFont="1" applyFill="1" applyBorder="1" applyAlignment="1">
      <alignment horizontal="center" vertical="center" wrapText="1"/>
    </xf>
    <xf numFmtId="0" fontId="80" fillId="20" borderId="123" xfId="0" applyFont="1" applyFill="1" applyBorder="1" applyAlignment="1">
      <alignment horizontal="center" vertical="center"/>
    </xf>
    <xf numFmtId="0" fontId="68" fillId="3" borderId="0" xfId="1" applyFont="1" applyFill="1" applyAlignment="1">
      <alignment horizontal="justify" vertical="center" wrapText="1"/>
    </xf>
    <xf numFmtId="0" fontId="68" fillId="3" borderId="0" xfId="1" applyFont="1" applyFill="1" applyAlignment="1">
      <alignment horizontal="left" vertical="center" wrapText="1"/>
    </xf>
    <xf numFmtId="0" fontId="68" fillId="3" borderId="8" xfId="1" applyFont="1" applyFill="1" applyBorder="1" applyAlignment="1">
      <alignment horizontal="justify" vertical="center" wrapText="1"/>
    </xf>
    <xf numFmtId="0" fontId="68" fillId="3" borderId="86" xfId="1" applyFont="1" applyFill="1" applyBorder="1" applyAlignment="1">
      <alignment horizontal="justify" vertical="center" wrapText="1"/>
    </xf>
    <xf numFmtId="0" fontId="52"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8" fillId="3" borderId="0" xfId="1" applyFont="1" applyFill="1" applyAlignment="1">
      <alignment horizontal="center" vertical="center" wrapText="1"/>
    </xf>
    <xf numFmtId="0" fontId="52" fillId="3" borderId="18" xfId="1" applyFont="1" applyFill="1" applyBorder="1" applyAlignment="1">
      <alignment horizontal="justify" vertical="center" wrapText="1"/>
    </xf>
    <xf numFmtId="0" fontId="52" fillId="3" borderId="117" xfId="1" applyFont="1" applyFill="1" applyBorder="1" applyAlignment="1">
      <alignment horizontal="justify" vertical="center" wrapText="1"/>
    </xf>
    <xf numFmtId="0" fontId="58" fillId="7" borderId="8" xfId="0" applyFont="1" applyFill="1" applyBorder="1" applyAlignment="1">
      <alignment horizontal="left" vertical="center" wrapText="1"/>
    </xf>
    <xf numFmtId="0" fontId="52" fillId="3" borderId="79" xfId="1" applyFont="1" applyFill="1" applyBorder="1" applyAlignment="1">
      <alignment horizontal="justify" vertical="center" wrapText="1"/>
    </xf>
    <xf numFmtId="0" fontId="58" fillId="3" borderId="8" xfId="0" applyFont="1" applyFill="1" applyBorder="1" applyAlignment="1">
      <alignment horizontal="left" vertical="center" wrapText="1"/>
    </xf>
    <xf numFmtId="0" fontId="52" fillId="3" borderId="8" xfId="1" applyFont="1" applyFill="1" applyBorder="1" applyAlignment="1">
      <alignment horizontal="justify" vertical="center" wrapText="1"/>
    </xf>
    <xf numFmtId="0" fontId="52" fillId="3" borderId="86" xfId="1" applyFont="1" applyFill="1" applyBorder="1" applyAlignment="1">
      <alignment horizontal="justify" vertical="center" wrapText="1"/>
    </xf>
    <xf numFmtId="0" fontId="7" fillId="3" borderId="20" xfId="1" applyFill="1" applyBorder="1" applyAlignment="1">
      <alignment horizontal="left" vertical="top" wrapText="1"/>
    </xf>
    <xf numFmtId="0" fontId="7" fillId="3" borderId="21" xfId="1" applyFill="1" applyBorder="1" applyAlignment="1">
      <alignment horizontal="left" vertical="top" wrapText="1"/>
    </xf>
    <xf numFmtId="0" fontId="7" fillId="3" borderId="22" xfId="1" applyFill="1" applyBorder="1" applyAlignment="1">
      <alignment horizontal="left" vertical="top" wrapText="1"/>
    </xf>
    <xf numFmtId="0" fontId="7" fillId="3" borderId="13" xfId="1" applyFill="1" applyBorder="1" applyAlignment="1">
      <alignment horizontal="left" vertical="top" wrapText="1"/>
    </xf>
    <xf numFmtId="0" fontId="7" fillId="3" borderId="0" xfId="1" applyFill="1" applyAlignment="1">
      <alignment horizontal="left" vertical="top" wrapText="1"/>
    </xf>
    <xf numFmtId="0" fontId="7" fillId="3" borderId="14" xfId="1" applyFill="1" applyBorder="1" applyAlignment="1">
      <alignment horizontal="left" vertical="top" wrapText="1"/>
    </xf>
    <xf numFmtId="0" fontId="58" fillId="3" borderId="31" xfId="0" applyFont="1" applyFill="1" applyBorder="1" applyAlignment="1">
      <alignment horizontal="left" vertical="center" wrapText="1"/>
    </xf>
    <xf numFmtId="0" fontId="58" fillId="3" borderId="33" xfId="0" applyFont="1" applyFill="1" applyBorder="1" applyAlignment="1">
      <alignment horizontal="left" vertical="center" wrapText="1"/>
    </xf>
    <xf numFmtId="0" fontId="52" fillId="3" borderId="31" xfId="1" applyFont="1" applyFill="1" applyBorder="1" applyAlignment="1">
      <alignment horizontal="justify" vertical="center" wrapText="1"/>
    </xf>
    <xf numFmtId="0" fontId="52" fillId="3" borderId="120" xfId="1" applyFont="1" applyFill="1" applyBorder="1" applyAlignment="1">
      <alignment horizontal="justify" vertical="center" wrapText="1"/>
    </xf>
    <xf numFmtId="0" fontId="59" fillId="4" borderId="90" xfId="2" applyFont="1" applyFill="1" applyBorder="1" applyAlignment="1">
      <alignment horizontal="center" vertical="center" wrapText="1"/>
    </xf>
    <xf numFmtId="0" fontId="59" fillId="4" borderId="115" xfId="2" applyFont="1" applyFill="1" applyBorder="1" applyAlignment="1">
      <alignment horizontal="center" vertical="center" wrapText="1"/>
    </xf>
    <xf numFmtId="0" fontId="59" fillId="4" borderId="116" xfId="1" applyFont="1" applyFill="1" applyBorder="1" applyAlignment="1">
      <alignment horizontal="center" vertical="center"/>
    </xf>
    <xf numFmtId="0" fontId="59" fillId="4" borderId="112" xfId="1" applyFont="1" applyFill="1" applyBorder="1" applyAlignment="1">
      <alignment horizontal="center" vertical="center"/>
    </xf>
    <xf numFmtId="0" fontId="55" fillId="4" borderId="9" xfId="1" applyFont="1" applyFill="1" applyBorder="1" applyAlignment="1">
      <alignment horizontal="center" vertical="center" wrapText="1"/>
    </xf>
    <xf numFmtId="0" fontId="55" fillId="4" borderId="10" xfId="1" applyFont="1" applyFill="1" applyBorder="1" applyAlignment="1">
      <alignment horizontal="center" vertical="center" wrapText="1"/>
    </xf>
    <xf numFmtId="0" fontId="55" fillId="4" borderId="112" xfId="1" applyFont="1" applyFill="1" applyBorder="1" applyAlignment="1">
      <alignment horizontal="center" vertical="center" wrapText="1"/>
    </xf>
    <xf numFmtId="0" fontId="56" fillId="3" borderId="11" xfId="1" quotePrefix="1" applyFont="1" applyFill="1" applyBorder="1" applyAlignment="1">
      <alignment horizontal="left" vertical="top" wrapText="1"/>
    </xf>
    <xf numFmtId="0" fontId="56" fillId="3" borderId="12"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7" fillId="3" borderId="113" xfId="1" quotePrefix="1" applyFont="1" applyFill="1" applyBorder="1" applyAlignment="1">
      <alignment horizontal="left" vertical="top" wrapText="1"/>
    </xf>
    <xf numFmtId="0" fontId="51" fillId="3" borderId="15" xfId="1" quotePrefix="1" applyFont="1" applyFill="1" applyBorder="1" applyAlignment="1">
      <alignment horizontal="justify" vertical="center" wrapText="1"/>
    </xf>
    <xf numFmtId="0" fontId="51" fillId="3" borderId="16" xfId="1" quotePrefix="1" applyFont="1" applyFill="1" applyBorder="1" applyAlignment="1">
      <alignment horizontal="justify" vertical="center" wrapText="1"/>
    </xf>
    <xf numFmtId="0" fontId="51" fillId="3" borderId="114" xfId="1" quotePrefix="1" applyFont="1" applyFill="1" applyBorder="1" applyAlignment="1">
      <alignment horizontal="justify" vertical="center" wrapText="1"/>
    </xf>
    <xf numFmtId="0" fontId="52" fillId="0" borderId="13" xfId="1" quotePrefix="1" applyFont="1" applyBorder="1" applyAlignment="1">
      <alignment horizontal="left" vertical="top" wrapText="1"/>
    </xf>
    <xf numFmtId="0" fontId="52" fillId="0" borderId="0" xfId="1" quotePrefix="1" applyFont="1" applyAlignment="1">
      <alignment horizontal="left" vertical="top" wrapText="1"/>
    </xf>
    <xf numFmtId="0" fontId="52" fillId="0" borderId="14" xfId="1" quotePrefix="1" applyFont="1" applyBorder="1" applyAlignment="1">
      <alignment horizontal="left" vertical="top" wrapText="1"/>
    </xf>
    <xf numFmtId="0" fontId="58" fillId="3" borderId="80" xfId="0" applyFont="1" applyFill="1" applyBorder="1" applyAlignment="1">
      <alignment vertical="center" wrapText="1"/>
    </xf>
    <xf numFmtId="0" fontId="58" fillId="3" borderId="19" xfId="0" applyFont="1" applyFill="1" applyBorder="1" applyAlignment="1">
      <alignment vertical="center" wrapText="1"/>
    </xf>
    <xf numFmtId="0" fontId="58" fillId="3" borderId="19" xfId="0" applyFont="1" applyFill="1" applyBorder="1" applyAlignment="1">
      <alignment horizontal="left" vertical="center" wrapText="1"/>
    </xf>
    <xf numFmtId="0" fontId="58" fillId="3" borderId="17" xfId="0" applyFont="1" applyFill="1" applyBorder="1" applyAlignment="1">
      <alignment horizontal="left" vertical="center" wrapText="1"/>
    </xf>
    <xf numFmtId="0" fontId="58" fillId="3" borderId="17" xfId="0" applyFont="1" applyFill="1" applyBorder="1" applyAlignment="1">
      <alignment vertical="center" wrapText="1"/>
    </xf>
    <xf numFmtId="0" fontId="58" fillId="7" borderId="31" xfId="0" applyFont="1" applyFill="1" applyBorder="1" applyAlignment="1">
      <alignment horizontal="left" vertical="center" wrapText="1"/>
    </xf>
    <xf numFmtId="0" fontId="58" fillId="7" borderId="33" xfId="0" applyFont="1" applyFill="1" applyBorder="1" applyAlignment="1">
      <alignment horizontal="left" vertical="center" wrapText="1"/>
    </xf>
    <xf numFmtId="0" fontId="59" fillId="4" borderId="97" xfId="2" applyFont="1" applyFill="1" applyBorder="1" applyAlignment="1">
      <alignment horizontal="center" vertical="center" wrapText="1"/>
    </xf>
    <xf numFmtId="0" fontId="59" fillId="4" borderId="97" xfId="1" applyFont="1" applyFill="1" applyBorder="1" applyAlignment="1">
      <alignment horizontal="center" vertical="center"/>
    </xf>
    <xf numFmtId="0" fontId="59" fillId="4" borderId="119" xfId="1" applyFont="1" applyFill="1" applyBorder="1" applyAlignment="1">
      <alignment horizontal="center" vertical="center"/>
    </xf>
    <xf numFmtId="0" fontId="52" fillId="3" borderId="13" xfId="1" applyFont="1" applyFill="1" applyBorder="1" applyAlignment="1">
      <alignment horizontal="left" vertical="top" wrapText="1"/>
    </xf>
    <xf numFmtId="0" fontId="52" fillId="3" borderId="0" xfId="1" applyFont="1" applyFill="1" applyAlignment="1">
      <alignment horizontal="left" vertical="top" wrapText="1"/>
    </xf>
    <xf numFmtId="0" fontId="52" fillId="3" borderId="14" xfId="1" applyFont="1" applyFill="1" applyBorder="1" applyAlignment="1">
      <alignment horizontal="left" vertical="top" wrapText="1"/>
    </xf>
    <xf numFmtId="0" fontId="58" fillId="3" borderId="95" xfId="0" applyFont="1" applyFill="1" applyBorder="1" applyAlignment="1">
      <alignment vertical="center" wrapText="1"/>
    </xf>
    <xf numFmtId="0" fontId="58" fillId="3" borderId="96" xfId="0" applyFont="1" applyFill="1" applyBorder="1" applyAlignment="1">
      <alignment vertical="center" wrapText="1"/>
    </xf>
    <xf numFmtId="0" fontId="55" fillId="4" borderId="34" xfId="0" applyFont="1" applyFill="1" applyBorder="1" applyAlignment="1">
      <alignment horizontal="left" vertical="center"/>
    </xf>
    <xf numFmtId="0" fontId="63" fillId="4" borderId="102" xfId="0" applyFont="1" applyFill="1" applyBorder="1" applyAlignment="1">
      <alignment horizontal="center" vertical="center" wrapText="1"/>
    </xf>
    <xf numFmtId="0" fontId="63" fillId="4" borderId="72" xfId="0" applyFont="1" applyFill="1" applyBorder="1" applyAlignment="1">
      <alignment horizontal="center" vertical="center" wrapText="1"/>
    </xf>
    <xf numFmtId="0" fontId="17" fillId="0" borderId="85" xfId="0" applyFont="1" applyBorder="1" applyAlignment="1">
      <alignment horizontal="center" vertical="top" wrapText="1"/>
    </xf>
    <xf numFmtId="0" fontId="17" fillId="0" borderId="86" xfId="0" applyFont="1" applyBorder="1" applyAlignment="1">
      <alignment horizontal="center" vertical="top" wrapText="1"/>
    </xf>
    <xf numFmtId="0" fontId="17" fillId="0" borderId="87" xfId="0" applyFont="1" applyBorder="1" applyAlignment="1">
      <alignment horizontal="center" vertical="top" wrapText="1"/>
    </xf>
    <xf numFmtId="9" fontId="17" fillId="0" borderId="8" xfId="4" applyFont="1" applyBorder="1" applyAlignment="1">
      <alignment horizontal="center" vertical="center" wrapText="1"/>
    </xf>
    <xf numFmtId="0" fontId="22" fillId="0" borderId="25"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26" xfId="0" applyFont="1" applyBorder="1" applyAlignment="1">
      <alignment horizontal="center" vertical="center" wrapText="1"/>
    </xf>
    <xf numFmtId="0" fontId="17" fillId="11" borderId="13" xfId="0" applyFont="1" applyFill="1" applyBorder="1" applyAlignment="1">
      <alignment horizontal="center" vertical="center" wrapText="1"/>
    </xf>
    <xf numFmtId="0" fontId="17" fillId="0" borderId="8" xfId="0" applyFont="1" applyBorder="1" applyAlignment="1">
      <alignment horizontal="center" vertical="center" wrapText="1"/>
    </xf>
    <xf numFmtId="0" fontId="17" fillId="0" borderId="37" xfId="0" applyFont="1" applyBorder="1" applyAlignment="1">
      <alignment horizontal="center" vertical="center" wrapText="1"/>
    </xf>
    <xf numFmtId="0" fontId="17" fillId="0" borderId="26" xfId="0" applyFont="1" applyBorder="1" applyAlignment="1">
      <alignment horizontal="center" vertical="center" wrapText="1"/>
    </xf>
    <xf numFmtId="0" fontId="17" fillId="0" borderId="104" xfId="0" applyFont="1" applyBorder="1" applyAlignment="1">
      <alignment horizontal="center" vertical="center" wrapText="1"/>
    </xf>
    <xf numFmtId="0" fontId="17" fillId="0" borderId="47" xfId="0" applyFont="1" applyBorder="1" applyAlignment="1">
      <alignment horizontal="center" vertical="center" wrapText="1"/>
    </xf>
    <xf numFmtId="0" fontId="17" fillId="0" borderId="46" xfId="0" applyFont="1" applyBorder="1" applyAlignment="1">
      <alignment horizontal="center" vertical="top" wrapText="1"/>
    </xf>
    <xf numFmtId="0" fontId="17" fillId="0" borderId="30" xfId="0" applyFont="1" applyBorder="1" applyAlignment="1">
      <alignment horizontal="center" vertical="top" wrapText="1"/>
    </xf>
    <xf numFmtId="0" fontId="17" fillId="0" borderId="49" xfId="0" applyFont="1" applyBorder="1" applyAlignment="1">
      <alignment horizontal="center" vertical="top" wrapText="1"/>
    </xf>
    <xf numFmtId="0" fontId="17" fillId="0" borderId="0" xfId="0" applyFont="1" applyAlignment="1">
      <alignment horizontal="center" vertical="center" wrapText="1"/>
    </xf>
    <xf numFmtId="0" fontId="17" fillId="0" borderId="85" xfId="0" applyFont="1" applyBorder="1" applyAlignment="1">
      <alignment horizontal="center" vertical="center" wrapText="1"/>
    </xf>
    <xf numFmtId="0" fontId="17" fillId="0" borderId="86" xfId="0" applyFont="1" applyBorder="1" applyAlignment="1">
      <alignment horizontal="center" vertical="center" wrapText="1"/>
    </xf>
    <xf numFmtId="0" fontId="17" fillId="0" borderId="87" xfId="0" applyFont="1" applyBorder="1" applyAlignment="1">
      <alignment horizontal="center" vertical="center" wrapText="1"/>
    </xf>
    <xf numFmtId="0" fontId="17" fillId="0" borderId="46" xfId="0" applyFont="1" applyBorder="1" applyAlignment="1">
      <alignment horizontal="center" vertical="center" wrapText="1"/>
    </xf>
    <xf numFmtId="0" fontId="17" fillId="0" borderId="30" xfId="0" applyFont="1" applyBorder="1" applyAlignment="1">
      <alignment horizontal="center" vertical="center" wrapText="1"/>
    </xf>
    <xf numFmtId="0" fontId="17" fillId="0" borderId="49" xfId="0" applyFont="1" applyBorder="1" applyAlignment="1">
      <alignment horizontal="center" vertical="center" wrapText="1"/>
    </xf>
    <xf numFmtId="0" fontId="17" fillId="0" borderId="83" xfId="0" applyFont="1" applyBorder="1" applyAlignment="1">
      <alignment horizontal="center" vertical="center" wrapText="1"/>
    </xf>
    <xf numFmtId="0" fontId="17" fillId="0" borderId="84" xfId="0" applyFont="1" applyBorder="1" applyAlignment="1">
      <alignment horizontal="center" vertical="center" wrapText="1"/>
    </xf>
    <xf numFmtId="0" fontId="17" fillId="0" borderId="98" xfId="0" applyFont="1" applyBorder="1" applyAlignment="1">
      <alignment horizontal="center" vertical="center" wrapText="1"/>
    </xf>
    <xf numFmtId="0" fontId="17" fillId="0" borderId="105" xfId="0" applyFont="1" applyBorder="1" applyAlignment="1">
      <alignment horizontal="center" vertical="center" wrapText="1"/>
    </xf>
    <xf numFmtId="0" fontId="61" fillId="3" borderId="35" xfId="0" applyFont="1" applyFill="1" applyBorder="1" applyAlignment="1">
      <alignment horizontal="center" vertical="center"/>
    </xf>
    <xf numFmtId="0" fontId="61" fillId="3" borderId="12" xfId="0" applyFont="1" applyFill="1" applyBorder="1" applyAlignment="1">
      <alignment horizontal="center" vertical="center"/>
    </xf>
    <xf numFmtId="0" fontId="61" fillId="3" borderId="36" xfId="0" applyFont="1" applyFill="1" applyBorder="1" applyAlignment="1">
      <alignment horizontal="center" vertical="center"/>
    </xf>
    <xf numFmtId="0" fontId="61" fillId="3" borderId="0" xfId="0" applyFont="1" applyFill="1" applyAlignment="1">
      <alignment horizontal="center" vertical="center"/>
    </xf>
    <xf numFmtId="0" fontId="55" fillId="4" borderId="8" xfId="0" applyFont="1" applyFill="1" applyBorder="1" applyAlignment="1">
      <alignment horizontal="left" vertical="center"/>
    </xf>
    <xf numFmtId="0" fontId="63" fillId="4" borderId="41" xfId="0" applyFont="1" applyFill="1" applyBorder="1" applyAlignment="1">
      <alignment horizontal="center" vertical="center" textRotation="1"/>
    </xf>
    <xf numFmtId="0" fontId="63" fillId="4" borderId="72" xfId="0" applyFont="1" applyFill="1" applyBorder="1" applyAlignment="1">
      <alignment horizontal="center" vertical="center" textRotation="1"/>
    </xf>
    <xf numFmtId="0" fontId="63" fillId="4" borderId="58" xfId="0" applyFont="1" applyFill="1" applyBorder="1" applyAlignment="1">
      <alignment horizontal="center" vertical="center" wrapText="1"/>
    </xf>
    <xf numFmtId="0" fontId="63" fillId="4" borderId="0" xfId="0" applyFont="1" applyFill="1" applyAlignment="1">
      <alignment horizontal="center" vertical="center"/>
    </xf>
    <xf numFmtId="0" fontId="1" fillId="3" borderId="8" xfId="0" applyFont="1" applyFill="1" applyBorder="1" applyAlignment="1" applyProtection="1">
      <alignment horizontal="left" vertical="center"/>
      <protection locked="0"/>
    </xf>
    <xf numFmtId="0" fontId="1" fillId="3" borderId="8" xfId="0" applyFont="1" applyFill="1" applyBorder="1" applyAlignment="1" applyProtection="1">
      <alignment horizontal="left" vertical="center" wrapText="1"/>
      <protection locked="0"/>
    </xf>
    <xf numFmtId="0" fontId="63" fillId="16" borderId="41" xfId="0" applyFont="1" applyFill="1" applyBorder="1" applyAlignment="1" applyProtection="1">
      <alignment horizontal="center" vertical="center" wrapText="1"/>
      <protection locked="0"/>
    </xf>
    <xf numFmtId="0" fontId="63" fillId="16" borderId="72" xfId="0" applyFont="1" applyFill="1" applyBorder="1" applyAlignment="1" applyProtection="1">
      <alignment horizontal="center" vertical="center" wrapText="1"/>
      <protection locked="0"/>
    </xf>
    <xf numFmtId="0" fontId="63" fillId="16" borderId="54" xfId="0" applyFont="1" applyFill="1" applyBorder="1" applyAlignment="1" applyProtection="1">
      <alignment horizontal="center" vertical="center"/>
      <protection locked="0"/>
    </xf>
    <xf numFmtId="0" fontId="63" fillId="16" borderId="55" xfId="0" applyFont="1" applyFill="1" applyBorder="1" applyAlignment="1" applyProtection="1">
      <alignment horizontal="center" vertical="center"/>
      <protection locked="0"/>
    </xf>
    <xf numFmtId="0" fontId="63" fillId="4" borderId="41" xfId="0" applyFont="1" applyFill="1" applyBorder="1" applyAlignment="1">
      <alignment horizontal="center" vertical="center" wrapText="1"/>
    </xf>
    <xf numFmtId="0" fontId="63" fillId="4" borderId="41" xfId="0" applyFont="1" applyFill="1" applyBorder="1" applyAlignment="1">
      <alignment vertical="center" wrapText="1"/>
    </xf>
    <xf numFmtId="0" fontId="63" fillId="4" borderId="72" xfId="0" applyFont="1" applyFill="1" applyBorder="1" applyAlignment="1">
      <alignment vertical="center" wrapText="1"/>
    </xf>
    <xf numFmtId="0" fontId="63" fillId="4" borderId="103" xfId="0" applyFont="1" applyFill="1" applyBorder="1" applyAlignment="1">
      <alignment horizontal="center" vertical="center"/>
    </xf>
    <xf numFmtId="0" fontId="63" fillId="4" borderId="55" xfId="0" applyFont="1" applyFill="1" applyBorder="1" applyAlignment="1">
      <alignment horizontal="center" vertical="center"/>
    </xf>
    <xf numFmtId="0" fontId="63" fillId="4" borderId="56" xfId="0" applyFont="1" applyFill="1" applyBorder="1" applyAlignment="1">
      <alignment horizontal="center" vertical="center"/>
    </xf>
    <xf numFmtId="0" fontId="63" fillId="4" borderId="99" xfId="0" applyFont="1" applyFill="1" applyBorder="1" applyAlignment="1">
      <alignment horizontal="center" vertical="center"/>
    </xf>
    <xf numFmtId="0" fontId="63" fillId="4" borderId="100" xfId="0" applyFont="1" applyFill="1" applyBorder="1" applyAlignment="1">
      <alignment horizontal="center" vertical="center"/>
    </xf>
    <xf numFmtId="0" fontId="63" fillId="4" borderId="101" xfId="0" applyFont="1" applyFill="1" applyBorder="1" applyAlignment="1">
      <alignment horizontal="center" vertical="center"/>
    </xf>
    <xf numFmtId="0" fontId="63" fillId="4" borderId="58" xfId="0" applyFont="1" applyFill="1" applyBorder="1" applyAlignment="1">
      <alignment horizontal="center" vertical="center"/>
    </xf>
    <xf numFmtId="0" fontId="17" fillId="0" borderId="45" xfId="0" applyFont="1" applyBorder="1" applyAlignment="1">
      <alignment horizontal="center" vertical="center" wrapText="1"/>
    </xf>
    <xf numFmtId="0" fontId="17" fillId="0" borderId="48" xfId="0" applyFont="1" applyBorder="1" applyAlignment="1">
      <alignment horizontal="center" vertical="center" wrapText="1"/>
    </xf>
    <xf numFmtId="0" fontId="51" fillId="0" borderId="46" xfId="0" applyFont="1" applyBorder="1" applyAlignment="1">
      <alignment horizontal="center" vertical="center" wrapText="1"/>
    </xf>
    <xf numFmtId="0" fontId="51" fillId="0" borderId="30" xfId="0" applyFont="1" applyBorder="1" applyAlignment="1">
      <alignment horizontal="center" vertical="center" wrapText="1"/>
    </xf>
    <xf numFmtId="0" fontId="51" fillId="0" borderId="49" xfId="0" applyFont="1" applyBorder="1" applyAlignment="1">
      <alignment horizontal="center" vertical="center" wrapText="1"/>
    </xf>
    <xf numFmtId="9" fontId="17" fillId="0" borderId="46" xfId="4" applyFont="1" applyFill="1" applyBorder="1" applyAlignment="1">
      <alignment horizontal="center" vertical="center" wrapText="1"/>
    </xf>
    <xf numFmtId="9" fontId="17" fillId="0" borderId="30" xfId="4" applyFont="1" applyFill="1" applyBorder="1" applyAlignment="1">
      <alignment horizontal="center" vertical="center" wrapText="1"/>
    </xf>
    <xf numFmtId="9" fontId="17" fillId="0" borderId="49" xfId="4" applyFont="1" applyFill="1" applyBorder="1" applyAlignment="1">
      <alignment horizontal="center" vertical="center" wrapText="1"/>
    </xf>
    <xf numFmtId="0" fontId="22" fillId="0" borderId="46" xfId="0" applyFont="1" applyBorder="1" applyAlignment="1">
      <alignment horizontal="center" vertical="center" wrapText="1"/>
    </xf>
    <xf numFmtId="0" fontId="22" fillId="0" borderId="30" xfId="0" applyFont="1" applyBorder="1" applyAlignment="1">
      <alignment horizontal="center" vertical="center" wrapText="1"/>
    </xf>
    <xf numFmtId="0" fontId="22" fillId="0" borderId="49" xfId="0" applyFont="1" applyBorder="1" applyAlignment="1">
      <alignment horizontal="center" vertical="center" wrapText="1"/>
    </xf>
    <xf numFmtId="0" fontId="22" fillId="0" borderId="37" xfId="0" applyFont="1" applyBorder="1" applyAlignment="1">
      <alignment horizontal="center" vertical="center" wrapText="1"/>
    </xf>
    <xf numFmtId="9" fontId="17" fillId="0" borderId="37" xfId="4" applyFont="1" applyBorder="1" applyAlignment="1">
      <alignment horizontal="center" vertical="center" wrapText="1"/>
    </xf>
    <xf numFmtId="9" fontId="17" fillId="0" borderId="26" xfId="4" applyFont="1" applyBorder="1" applyAlignment="1">
      <alignment horizontal="center" vertical="center" wrapText="1"/>
    </xf>
    <xf numFmtId="0" fontId="17" fillId="0" borderId="106" xfId="0" applyFont="1" applyBorder="1" applyAlignment="1">
      <alignment horizontal="center" vertical="center" wrapText="1"/>
    </xf>
    <xf numFmtId="0" fontId="17" fillId="0" borderId="107" xfId="0" applyFont="1" applyBorder="1" applyAlignment="1">
      <alignment horizontal="center" vertical="center" wrapText="1"/>
    </xf>
    <xf numFmtId="0" fontId="17" fillId="0" borderId="108" xfId="0" applyFont="1" applyBorder="1" applyAlignment="1">
      <alignment horizontal="center" vertical="center" wrapText="1"/>
    </xf>
    <xf numFmtId="9" fontId="17" fillId="0" borderId="34" xfId="4" applyFont="1" applyBorder="1" applyAlignment="1">
      <alignment horizontal="center" vertical="center" wrapText="1"/>
    </xf>
    <xf numFmtId="9" fontId="17" fillId="0" borderId="30" xfId="4" applyFont="1" applyBorder="1" applyAlignment="1">
      <alignment horizontal="center" vertical="center" wrapText="1"/>
    </xf>
    <xf numFmtId="9" fontId="17" fillId="0" borderId="25" xfId="4" applyFont="1" applyBorder="1" applyAlignment="1">
      <alignment horizontal="center" vertical="center" wrapText="1"/>
    </xf>
    <xf numFmtId="0" fontId="17" fillId="0" borderId="83" xfId="0" applyFont="1" applyBorder="1" applyAlignment="1">
      <alignment horizontal="center" vertical="top" wrapText="1"/>
    </xf>
    <xf numFmtId="0" fontId="17" fillId="0" borderId="84" xfId="0" applyFont="1" applyBorder="1" applyAlignment="1">
      <alignment horizontal="center" vertical="top" wrapText="1"/>
    </xf>
    <xf numFmtId="0" fontId="17" fillId="0" borderId="98" xfId="0" applyFont="1" applyBorder="1" applyAlignment="1">
      <alignment horizontal="center" vertical="top" wrapText="1"/>
    </xf>
    <xf numFmtId="0" fontId="17" fillId="11" borderId="38" xfId="0" applyFont="1" applyFill="1" applyBorder="1" applyAlignment="1">
      <alignment horizontal="center" vertical="center"/>
    </xf>
    <xf numFmtId="0" fontId="17" fillId="0" borderId="34" xfId="0" applyFont="1" applyBorder="1" applyAlignment="1">
      <alignment horizontal="center" vertical="center" wrapText="1"/>
    </xf>
    <xf numFmtId="0" fontId="17" fillId="0" borderId="25" xfId="0" applyFont="1" applyBorder="1" applyAlignment="1">
      <alignment horizontal="center" vertical="center" wrapText="1"/>
    </xf>
    <xf numFmtId="0" fontId="0" fillId="11" borderId="106" xfId="0" applyFill="1" applyBorder="1" applyAlignment="1">
      <alignment horizontal="center" vertical="center" wrapText="1"/>
    </xf>
    <xf numFmtId="0" fontId="0" fillId="11" borderId="107" xfId="0" applyFill="1" applyBorder="1" applyAlignment="1">
      <alignment horizontal="center" vertical="center" wrapText="1"/>
    </xf>
    <xf numFmtId="0" fontId="0" fillId="11" borderId="108" xfId="0" applyFill="1"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23" fillId="0" borderId="46" xfId="0" applyFont="1" applyBorder="1" applyAlignment="1" applyProtection="1">
      <alignment horizontal="center" vertical="center" wrapText="1"/>
      <protection locked="0"/>
    </xf>
    <xf numFmtId="0" fontId="23" fillId="0" borderId="30" xfId="0" applyFont="1" applyBorder="1" applyAlignment="1" applyProtection="1">
      <alignment horizontal="center" vertical="center" wrapText="1"/>
      <protection locked="0"/>
    </xf>
    <xf numFmtId="0" fontId="23" fillId="0" borderId="25" xfId="0" applyFont="1" applyBorder="1" applyAlignment="1" applyProtection="1">
      <alignment horizontal="center" vertical="center" wrapText="1"/>
      <protection locked="0"/>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25" xfId="0" applyBorder="1" applyAlignment="1">
      <alignment horizontal="center" vertical="center" wrapText="1"/>
    </xf>
    <xf numFmtId="2" fontId="0" fillId="0" borderId="46" xfId="3" applyNumberFormat="1" applyFont="1" applyBorder="1" applyAlignment="1">
      <alignment horizontal="center" vertical="center" wrapText="1"/>
    </xf>
    <xf numFmtId="2" fontId="0" fillId="0" borderId="30"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1" fillId="3" borderId="62" xfId="0" applyFont="1" applyFill="1" applyBorder="1" applyAlignment="1" applyProtection="1">
      <alignment horizontal="left" vertical="center" wrapText="1"/>
      <protection locked="0"/>
    </xf>
    <xf numFmtId="0" fontId="1" fillId="3" borderId="63" xfId="0" applyFont="1" applyFill="1" applyBorder="1" applyAlignment="1" applyProtection="1">
      <alignment horizontal="left" vertical="center"/>
      <protection locked="0"/>
    </xf>
    <xf numFmtId="0" fontId="26" fillId="0" borderId="37" xfId="0" applyFont="1" applyBorder="1" applyAlignment="1">
      <alignment horizontal="center" vertical="center" wrapText="1"/>
    </xf>
    <xf numFmtId="0" fontId="26" fillId="0" borderId="8" xfId="0" applyFont="1" applyBorder="1" applyAlignment="1">
      <alignment horizontal="center" vertical="center" wrapText="1"/>
    </xf>
    <xf numFmtId="0" fontId="26" fillId="0" borderId="26" xfId="0" applyFont="1"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27" fillId="4" borderId="64" xfId="0" applyFont="1" applyFill="1" applyBorder="1" applyAlignment="1">
      <alignment horizontal="center" vertical="center"/>
    </xf>
    <xf numFmtId="0" fontId="27" fillId="4" borderId="65" xfId="0" applyFont="1" applyFill="1" applyBorder="1" applyAlignment="1">
      <alignment horizontal="center" vertical="center"/>
    </xf>
    <xf numFmtId="0" fontId="27" fillId="4" borderId="66" xfId="0" applyFont="1" applyFill="1" applyBorder="1" applyAlignment="1">
      <alignment horizontal="center" vertical="center"/>
    </xf>
    <xf numFmtId="0" fontId="27" fillId="4" borderId="0" xfId="0" applyFont="1" applyFill="1" applyAlignment="1">
      <alignment horizontal="center" vertical="center"/>
    </xf>
    <xf numFmtId="0" fontId="27" fillId="4" borderId="67" xfId="0" applyFont="1" applyFill="1" applyBorder="1" applyAlignment="1">
      <alignment horizontal="center" vertical="center"/>
    </xf>
    <xf numFmtId="0" fontId="27" fillId="4" borderId="68" xfId="0" applyFont="1" applyFill="1" applyBorder="1" applyAlignment="1">
      <alignment horizontal="center" vertical="center"/>
    </xf>
    <xf numFmtId="0" fontId="5" fillId="3" borderId="61" xfId="0" applyFont="1" applyFill="1" applyBorder="1" applyAlignment="1">
      <alignment horizontal="center" vertical="center"/>
    </xf>
    <xf numFmtId="0" fontId="5" fillId="3" borderId="58" xfId="0" applyFont="1" applyFill="1" applyBorder="1" applyAlignment="1">
      <alignment horizontal="center" vertical="center"/>
    </xf>
    <xf numFmtId="0" fontId="5" fillId="3" borderId="57" xfId="0" applyFont="1" applyFill="1" applyBorder="1" applyAlignment="1">
      <alignment horizontal="center" vertical="center"/>
    </xf>
    <xf numFmtId="0" fontId="5" fillId="3" borderId="70" xfId="0" applyFont="1" applyFill="1" applyBorder="1" applyAlignment="1">
      <alignment horizontal="center" vertical="center"/>
    </xf>
    <xf numFmtId="0" fontId="5" fillId="3" borderId="0" xfId="0" applyFont="1" applyFill="1" applyAlignment="1">
      <alignment horizontal="center" vertical="center"/>
    </xf>
    <xf numFmtId="0" fontId="5" fillId="3" borderId="71" xfId="0" applyFont="1" applyFill="1" applyBorder="1" applyAlignment="1">
      <alignment horizontal="center" vertical="center"/>
    </xf>
    <xf numFmtId="0" fontId="5" fillId="3" borderId="54" xfId="0" applyFont="1" applyFill="1" applyBorder="1" applyAlignment="1">
      <alignment horizontal="center" vertical="center"/>
    </xf>
    <xf numFmtId="0" fontId="5" fillId="3" borderId="55" xfId="0" applyFont="1" applyFill="1" applyBorder="1" applyAlignment="1">
      <alignment horizontal="center" vertical="center"/>
    </xf>
    <xf numFmtId="0" fontId="5" fillId="3" borderId="56" xfId="0" applyFont="1" applyFill="1" applyBorder="1" applyAlignment="1">
      <alignment horizontal="center" vertical="center"/>
    </xf>
    <xf numFmtId="0" fontId="3" fillId="4" borderId="40" xfId="0" applyFont="1" applyFill="1" applyBorder="1" applyAlignment="1">
      <alignment horizontal="center" vertical="center"/>
    </xf>
    <xf numFmtId="0" fontId="3" fillId="4" borderId="42" xfId="0" applyFont="1" applyFill="1" applyBorder="1" applyAlignment="1">
      <alignment horizontal="center" vertical="center"/>
    </xf>
    <xf numFmtId="0" fontId="3" fillId="4" borderId="52" xfId="0" applyFont="1" applyFill="1" applyBorder="1" applyAlignment="1">
      <alignment horizontal="center" vertical="center"/>
    </xf>
    <xf numFmtId="0" fontId="3" fillId="4" borderId="43" xfId="0" applyFont="1" applyFill="1" applyBorder="1" applyAlignment="1">
      <alignment horizontal="center" vertical="center"/>
    </xf>
    <xf numFmtId="0" fontId="3" fillId="4" borderId="40" xfId="0" applyFont="1" applyFill="1" applyBorder="1" applyAlignment="1">
      <alignment horizontal="center" vertical="center" textRotation="1"/>
    </xf>
    <xf numFmtId="0" fontId="3" fillId="4" borderId="41" xfId="0" applyFont="1" applyFill="1" applyBorder="1" applyAlignment="1">
      <alignment horizontal="center" vertical="center" textRotation="1"/>
    </xf>
    <xf numFmtId="0" fontId="3" fillId="4" borderId="41" xfId="0" applyFont="1" applyFill="1" applyBorder="1" applyAlignment="1">
      <alignment horizontal="center" vertical="center"/>
    </xf>
    <xf numFmtId="3" fontId="3" fillId="4" borderId="40" xfId="0" applyNumberFormat="1" applyFont="1" applyFill="1" applyBorder="1" applyAlignment="1">
      <alignment horizontal="center" vertical="center"/>
    </xf>
    <xf numFmtId="3" fontId="3" fillId="4" borderId="41" xfId="0" applyNumberFormat="1" applyFont="1" applyFill="1" applyBorder="1" applyAlignment="1">
      <alignment horizontal="center" vertical="center"/>
    </xf>
    <xf numFmtId="0" fontId="3" fillId="4" borderId="40" xfId="0" applyFont="1" applyFill="1" applyBorder="1" applyAlignment="1">
      <alignment horizontal="center" vertical="center" textRotation="90" wrapText="1"/>
    </xf>
    <xf numFmtId="0" fontId="3" fillId="4" borderId="41" xfId="0" applyFont="1" applyFill="1" applyBorder="1" applyAlignment="1">
      <alignment horizontal="center" vertical="center" textRotation="90" wrapText="1"/>
    </xf>
    <xf numFmtId="0" fontId="3" fillId="4" borderId="40" xfId="0" applyFont="1" applyFill="1" applyBorder="1" applyAlignment="1">
      <alignment horizontal="center" vertical="center" wrapText="1"/>
    </xf>
    <xf numFmtId="0" fontId="3" fillId="4" borderId="41" xfId="0" applyFont="1" applyFill="1" applyBorder="1" applyAlignment="1">
      <alignment horizontal="center" vertical="center" wrapText="1"/>
    </xf>
    <xf numFmtId="0" fontId="3" fillId="4" borderId="42" xfId="0" applyFont="1" applyFill="1" applyBorder="1" applyAlignment="1">
      <alignment horizontal="center" vertical="center" wrapText="1"/>
    </xf>
    <xf numFmtId="0" fontId="3" fillId="4" borderId="52" xfId="0" applyFont="1" applyFill="1" applyBorder="1" applyAlignment="1">
      <alignment horizontal="center" vertical="center" wrapText="1"/>
    </xf>
    <xf numFmtId="0" fontId="3" fillId="4" borderId="43" xfId="0" applyFont="1" applyFill="1" applyBorder="1" applyAlignment="1">
      <alignment horizontal="center" vertical="center" wrapText="1"/>
    </xf>
    <xf numFmtId="0" fontId="4" fillId="4" borderId="62" xfId="0" applyFont="1" applyFill="1" applyBorder="1" applyAlignment="1">
      <alignment horizontal="left" vertical="center"/>
    </xf>
    <xf numFmtId="0" fontId="4" fillId="4" borderId="63" xfId="0" applyFont="1" applyFill="1" applyBorder="1" applyAlignment="1">
      <alignment horizontal="left" vertical="center"/>
    </xf>
    <xf numFmtId="0" fontId="4" fillId="4" borderId="69" xfId="0" applyFont="1" applyFill="1" applyBorder="1" applyAlignment="1">
      <alignment horizontal="left" vertical="center"/>
    </xf>
    <xf numFmtId="0" fontId="1" fillId="3" borderId="69" xfId="0" applyFont="1" applyFill="1" applyBorder="1" applyAlignment="1" applyProtection="1">
      <alignment horizontal="left" vertical="center"/>
      <protection locked="0"/>
    </xf>
    <xf numFmtId="0" fontId="1" fillId="3" borderId="62" xfId="0" applyFont="1" applyFill="1" applyBorder="1" applyAlignment="1" applyProtection="1">
      <alignment horizontal="left" vertical="center"/>
      <protection locked="0"/>
    </xf>
    <xf numFmtId="0" fontId="0" fillId="0" borderId="49" xfId="0"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98" xfId="0" applyBorder="1" applyAlignment="1">
      <alignment horizontal="center" vertical="center" wrapText="1"/>
    </xf>
    <xf numFmtId="0" fontId="26" fillId="0" borderId="46" xfId="0" applyFont="1" applyBorder="1" applyAlignment="1">
      <alignment horizontal="center" vertical="center" wrapText="1"/>
    </xf>
    <xf numFmtId="0" fontId="26" fillId="0" borderId="30" xfId="0" applyFont="1" applyBorder="1" applyAlignment="1">
      <alignment horizontal="center" vertical="center" wrapText="1"/>
    </xf>
    <xf numFmtId="0" fontId="26" fillId="0" borderId="49" xfId="0" applyFont="1" applyBorder="1" applyAlignment="1">
      <alignment horizontal="center" vertical="center" wrapText="1"/>
    </xf>
    <xf numFmtId="0" fontId="0" fillId="0" borderId="8" xfId="0" applyBorder="1" applyAlignment="1">
      <alignment horizontal="center" vertical="center"/>
    </xf>
    <xf numFmtId="0" fontId="26" fillId="0" borderId="25" xfId="0" applyFont="1" applyBorder="1" applyAlignment="1">
      <alignment horizontal="center" vertical="center" wrapText="1"/>
    </xf>
    <xf numFmtId="0" fontId="4" fillId="4" borderId="8" xfId="0" applyFont="1" applyFill="1" applyBorder="1" applyAlignment="1">
      <alignment horizontal="left" vertical="center"/>
    </xf>
    <xf numFmtId="0" fontId="3" fillId="4" borderId="57" xfId="0" applyFont="1" applyFill="1" applyBorder="1" applyAlignment="1">
      <alignment horizontal="center" vertical="center"/>
    </xf>
    <xf numFmtId="0" fontId="3" fillId="4" borderId="56" xfId="0" applyFont="1" applyFill="1" applyBorder="1" applyAlignment="1">
      <alignment horizontal="center" vertical="center"/>
    </xf>
    <xf numFmtId="0" fontId="1" fillId="3" borderId="31" xfId="0" applyFont="1" applyFill="1" applyBorder="1" applyAlignment="1" applyProtection="1">
      <alignment horizontal="left" vertical="center" wrapText="1"/>
      <protection locked="0"/>
    </xf>
    <xf numFmtId="0" fontId="1" fillId="3" borderId="32" xfId="0" applyFont="1" applyFill="1" applyBorder="1" applyAlignment="1" applyProtection="1">
      <alignment horizontal="left" vertical="center" wrapText="1"/>
      <protection locked="0"/>
    </xf>
    <xf numFmtId="0" fontId="1" fillId="3" borderId="33" xfId="0" applyFont="1" applyFill="1" applyBorder="1" applyAlignment="1" applyProtection="1">
      <alignment horizontal="left" vertical="center" wrapText="1"/>
      <protection locked="0"/>
    </xf>
    <xf numFmtId="0" fontId="1" fillId="3" borderId="31" xfId="0" applyFont="1" applyFill="1" applyBorder="1" applyAlignment="1" applyProtection="1">
      <alignment horizontal="left" vertical="center"/>
      <protection locked="0"/>
    </xf>
    <xf numFmtId="0" fontId="1" fillId="3" borderId="32" xfId="0" applyFont="1" applyFill="1" applyBorder="1" applyAlignment="1" applyProtection="1">
      <alignment horizontal="left" vertical="center"/>
      <protection locked="0"/>
    </xf>
    <xf numFmtId="0" fontId="1" fillId="3" borderId="33" xfId="0" applyFont="1" applyFill="1" applyBorder="1" applyAlignment="1" applyProtection="1">
      <alignment horizontal="left" vertical="center"/>
      <protection locked="0"/>
    </xf>
    <xf numFmtId="0" fontId="3" fillId="4" borderId="74"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59" xfId="0" applyFont="1" applyFill="1" applyBorder="1" applyAlignment="1">
      <alignment horizontal="center" vertical="center"/>
    </xf>
    <xf numFmtId="0" fontId="3" fillId="4" borderId="60" xfId="0" applyFont="1" applyFill="1" applyBorder="1" applyAlignment="1">
      <alignment horizontal="center" vertical="center"/>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0" fontId="27" fillId="4" borderId="8" xfId="0" applyFont="1" applyFill="1" applyBorder="1" applyAlignment="1">
      <alignment horizontal="center" vertical="center"/>
    </xf>
    <xf numFmtId="0" fontId="3" fillId="4" borderId="44" xfId="0" applyFont="1" applyFill="1" applyBorder="1" applyAlignment="1">
      <alignment horizontal="center" vertical="center"/>
    </xf>
    <xf numFmtId="0" fontId="3" fillId="4" borderId="55" xfId="0" applyFont="1" applyFill="1" applyBorder="1" applyAlignment="1">
      <alignment horizontal="center" vertical="center"/>
    </xf>
    <xf numFmtId="0" fontId="5" fillId="3" borderId="8" xfId="0" applyFont="1" applyFill="1" applyBorder="1" applyAlignment="1">
      <alignment horizontal="center" vertical="center"/>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42" fillId="0" borderId="78" xfId="0" applyFont="1" applyBorder="1" applyAlignment="1">
      <alignment horizontal="center" vertical="center"/>
    </xf>
    <xf numFmtId="0" fontId="42" fillId="0" borderId="12" xfId="0" applyFont="1" applyBorder="1" applyAlignment="1">
      <alignment horizontal="center" vertical="center"/>
    </xf>
    <xf numFmtId="0" fontId="48" fillId="0" borderId="8" xfId="0" applyFont="1" applyBorder="1" applyAlignment="1">
      <alignment horizontal="left" vertical="center" wrapText="1"/>
    </xf>
    <xf numFmtId="0" fontId="44" fillId="6" borderId="8" xfId="0" applyFont="1" applyFill="1" applyBorder="1" applyAlignment="1">
      <alignment horizontal="center" vertical="center" wrapText="1" readingOrder="1"/>
    </xf>
    <xf numFmtId="0" fontId="44" fillId="6" borderId="0" xfId="0" applyFont="1" applyFill="1" applyAlignment="1">
      <alignment horizontal="center" vertical="center" wrapText="1" readingOrder="1"/>
    </xf>
    <xf numFmtId="0" fontId="48" fillId="0" borderId="36" xfId="0" applyFont="1" applyBorder="1" applyAlignment="1">
      <alignment horizontal="left" vertical="center" wrapText="1"/>
    </xf>
    <xf numFmtId="0" fontId="48" fillId="0" borderId="0" xfId="0" applyFont="1" applyAlignment="1">
      <alignment horizontal="left" vertical="center" wrapText="1"/>
    </xf>
    <xf numFmtId="0" fontId="48" fillId="0" borderId="81" xfId="0" applyFont="1" applyBorder="1" applyAlignment="1">
      <alignment horizontal="left" vertical="center" wrapText="1"/>
    </xf>
    <xf numFmtId="0" fontId="48" fillId="0" borderId="36" xfId="0" applyFont="1" applyBorder="1" applyAlignment="1">
      <alignment horizontal="left" vertical="top" wrapText="1"/>
    </xf>
    <xf numFmtId="0" fontId="48" fillId="0" borderId="0" xfId="0" applyFont="1" applyAlignment="1">
      <alignment horizontal="left" vertical="top" wrapText="1"/>
    </xf>
    <xf numFmtId="0" fontId="48" fillId="0" borderId="81" xfId="0" applyFont="1" applyBorder="1" applyAlignment="1">
      <alignment horizontal="left" vertical="top" wrapText="1"/>
    </xf>
    <xf numFmtId="0" fontId="14" fillId="3" borderId="21" xfId="0" applyFont="1" applyFill="1" applyBorder="1" applyAlignment="1">
      <alignment horizontal="center"/>
    </xf>
    <xf numFmtId="0" fontId="14" fillId="3" borderId="22" xfId="0" applyFont="1" applyFill="1" applyBorder="1" applyAlignment="1">
      <alignment horizontal="center"/>
    </xf>
    <xf numFmtId="0" fontId="54" fillId="0" borderId="13" xfId="0" applyFont="1" applyBorder="1" applyAlignment="1">
      <alignment horizontal="center" vertical="center" wrapText="1"/>
    </xf>
    <xf numFmtId="0" fontId="54"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4"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31" fillId="12" borderId="13"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7" xfId="0" applyFont="1" applyFill="1" applyBorder="1" applyAlignment="1">
      <alignment horizontal="center" vertical="center" wrapText="1" readingOrder="1"/>
    </xf>
    <xf numFmtId="0" fontId="32" fillId="14" borderId="28" xfId="0" applyFont="1" applyFill="1" applyBorder="1" applyAlignment="1">
      <alignment horizontal="center" vertical="center" wrapText="1" readingOrder="1"/>
    </xf>
    <xf numFmtId="0" fontId="32" fillId="14" borderId="29" xfId="0" applyFont="1" applyFill="1" applyBorder="1" applyAlignment="1">
      <alignment horizontal="center" vertical="center" wrapText="1" readingOrder="1"/>
    </xf>
    <xf numFmtId="0" fontId="13" fillId="3" borderId="8" xfId="0" applyFont="1" applyFill="1" applyBorder="1" applyAlignment="1">
      <alignment horizontal="center" vertical="center" wrapText="1"/>
    </xf>
    <xf numFmtId="0" fontId="32" fillId="13" borderId="27" xfId="0" applyFont="1" applyFill="1" applyBorder="1" applyAlignment="1">
      <alignment horizontal="center" vertical="center" wrapText="1" readingOrder="1"/>
    </xf>
    <xf numFmtId="0" fontId="32" fillId="13" borderId="28" xfId="0" applyFont="1" applyFill="1" applyBorder="1" applyAlignment="1">
      <alignment horizontal="center" vertical="center" wrapText="1" readingOrder="1"/>
    </xf>
    <xf numFmtId="0" fontId="13" fillId="3" borderId="35" xfId="0" applyFont="1" applyFill="1" applyBorder="1" applyAlignment="1">
      <alignment horizontal="center" vertical="center" wrapText="1"/>
    </xf>
    <xf numFmtId="0" fontId="13" fillId="3" borderId="39" xfId="0" applyFont="1" applyFill="1" applyBorder="1" applyAlignment="1">
      <alignment horizontal="center" vertical="center" wrapText="1"/>
    </xf>
    <xf numFmtId="0" fontId="32" fillId="18" borderId="27" xfId="0" applyFont="1" applyFill="1" applyBorder="1" applyAlignment="1">
      <alignment horizontal="center" vertical="center" wrapText="1" readingOrder="1"/>
    </xf>
    <xf numFmtId="0" fontId="32" fillId="18" borderId="28" xfId="0" applyFont="1" applyFill="1" applyBorder="1" applyAlignment="1">
      <alignment horizontal="center" vertical="center" wrapText="1" readingOrder="1"/>
    </xf>
    <xf numFmtId="0" fontId="32" fillId="7" borderId="27" xfId="0" applyFont="1" applyFill="1" applyBorder="1" applyAlignment="1">
      <alignment horizontal="center" vertical="center" wrapText="1" readingOrder="1"/>
    </xf>
    <xf numFmtId="0" fontId="32" fillId="7" borderId="28" xfId="0" applyFont="1" applyFill="1" applyBorder="1" applyAlignment="1">
      <alignment horizontal="center" vertical="center" wrapText="1" readingOrder="1"/>
    </xf>
    <xf numFmtId="0" fontId="13" fillId="0" borderId="8" xfId="0" applyFont="1" applyBorder="1" applyAlignment="1">
      <alignment horizontal="center" vertical="center" wrapText="1"/>
    </xf>
    <xf numFmtId="14" fontId="12" fillId="0" borderId="46" xfId="0" applyNumberFormat="1" applyFont="1" applyBorder="1" applyAlignment="1">
      <alignment horizontal="center" vertical="center" wrapText="1"/>
    </xf>
    <xf numFmtId="0" fontId="12" fillId="0" borderId="30" xfId="0" applyFont="1" applyBorder="1" applyAlignment="1">
      <alignment horizontal="center" vertical="center" wrapText="1"/>
    </xf>
    <xf numFmtId="0" fontId="12" fillId="0" borderId="49" xfId="0" applyFont="1" applyBorder="1" applyAlignment="1">
      <alignment horizontal="center" vertical="center" wrapText="1"/>
    </xf>
    <xf numFmtId="0" fontId="12" fillId="0" borderId="46" xfId="0" applyFont="1" applyBorder="1" applyAlignment="1">
      <alignment horizontal="left" vertical="center" wrapText="1"/>
    </xf>
    <xf numFmtId="0" fontId="12" fillId="0" borderId="30" xfId="0" applyFont="1" applyBorder="1" applyAlignment="1">
      <alignment horizontal="left" vertical="center" wrapText="1"/>
    </xf>
    <xf numFmtId="0" fontId="12" fillId="0" borderId="49" xfId="0" applyFont="1" applyBorder="1" applyAlignment="1">
      <alignment horizontal="left" vertical="center" wrapText="1"/>
    </xf>
    <xf numFmtId="0" fontId="12" fillId="0" borderId="46" xfId="0" applyFont="1" applyBorder="1" applyAlignment="1" applyProtection="1">
      <alignment horizontal="center" vertical="center"/>
      <protection locked="0"/>
    </xf>
    <xf numFmtId="0" fontId="12" fillId="0" borderId="30" xfId="0" applyFont="1" applyBorder="1" applyAlignment="1" applyProtection="1">
      <alignment horizontal="center" vertical="center"/>
      <protection locked="0"/>
    </xf>
    <xf numFmtId="0" fontId="12" fillId="0" borderId="49" xfId="0" applyFont="1" applyBorder="1" applyAlignment="1" applyProtection="1">
      <alignment horizontal="center" vertical="center"/>
      <protection locked="0"/>
    </xf>
    <xf numFmtId="0" fontId="12" fillId="0" borderId="46" xfId="0" applyFont="1" applyBorder="1" applyAlignment="1">
      <alignment horizontal="center" vertical="center" wrapText="1"/>
    </xf>
    <xf numFmtId="1" fontId="34" fillId="0" borderId="45" xfId="0" applyNumberFormat="1" applyFont="1" applyBorder="1" applyAlignment="1" applyProtection="1">
      <alignment horizontal="center" vertical="center" wrapText="1"/>
      <protection locked="0"/>
    </xf>
    <xf numFmtId="1" fontId="34" fillId="0" borderId="47" xfId="0" applyNumberFormat="1" applyFont="1" applyBorder="1" applyAlignment="1" applyProtection="1">
      <alignment horizontal="center" vertical="center" wrapText="1"/>
      <protection locked="0"/>
    </xf>
    <xf numFmtId="1" fontId="34" fillId="0" borderId="48" xfId="0" applyNumberFormat="1" applyFont="1" applyBorder="1" applyAlignment="1" applyProtection="1">
      <alignment horizontal="center" vertical="center" wrapText="1"/>
      <protection locked="0"/>
    </xf>
    <xf numFmtId="1" fontId="23" fillId="0" borderId="37" xfId="0" applyNumberFormat="1" applyFont="1" applyBorder="1" applyAlignment="1">
      <alignment horizontal="center" vertical="center"/>
    </xf>
    <xf numFmtId="0" fontId="23" fillId="0" borderId="8" xfId="0" applyFont="1" applyBorder="1" applyAlignment="1">
      <alignment horizontal="center" vertical="center"/>
    </xf>
    <xf numFmtId="0" fontId="23" fillId="0" borderId="34" xfId="0" applyFont="1" applyBorder="1" applyAlignment="1">
      <alignment horizontal="center" vertical="center"/>
    </xf>
    <xf numFmtId="0" fontId="23" fillId="0" borderId="26" xfId="0" applyFont="1" applyBorder="1" applyAlignment="1">
      <alignment horizontal="center" vertical="center"/>
    </xf>
    <xf numFmtId="1" fontId="34" fillId="0" borderId="37" xfId="0" applyNumberFormat="1" applyFont="1" applyBorder="1" applyAlignment="1">
      <alignment horizontal="center" vertical="center"/>
    </xf>
    <xf numFmtId="0" fontId="34" fillId="0" borderId="8" xfId="0" applyFont="1" applyBorder="1" applyAlignment="1">
      <alignment horizontal="center" vertical="center"/>
    </xf>
    <xf numFmtId="0" fontId="34" fillId="0" borderId="34" xfId="0" applyFont="1" applyBorder="1" applyAlignment="1">
      <alignment horizontal="center" vertical="center"/>
    </xf>
    <xf numFmtId="0" fontId="34" fillId="0" borderId="26" xfId="0" applyFont="1" applyBorder="1" applyAlignment="1">
      <alignment horizontal="center" vertical="center"/>
    </xf>
    <xf numFmtId="0" fontId="36" fillId="4" borderId="72" xfId="0" applyFont="1" applyFill="1" applyBorder="1" applyAlignment="1">
      <alignment horizontal="center" vertical="center" wrapText="1"/>
    </xf>
    <xf numFmtId="0" fontId="36" fillId="4" borderId="44" xfId="0" applyFont="1" applyFill="1" applyBorder="1" applyAlignment="1">
      <alignment horizontal="center" vertical="center" wrapText="1"/>
    </xf>
    <xf numFmtId="0" fontId="36" fillId="4" borderId="54" xfId="0" applyFont="1" applyFill="1" applyBorder="1" applyAlignment="1">
      <alignment horizontal="center" vertical="center" wrapText="1"/>
    </xf>
    <xf numFmtId="0" fontId="36" fillId="4" borderId="56" xfId="0" applyFont="1" applyFill="1" applyBorder="1" applyAlignment="1">
      <alignment horizontal="center" vertical="center" wrapText="1"/>
    </xf>
    <xf numFmtId="0" fontId="35" fillId="4" borderId="54" xfId="0" applyFont="1" applyFill="1" applyBorder="1" applyAlignment="1" applyProtection="1">
      <alignment horizontal="center" vertical="center" wrapText="1"/>
      <protection locked="0"/>
    </xf>
    <xf numFmtId="0" fontId="35" fillId="4" borderId="42" xfId="0" applyFont="1" applyFill="1" applyBorder="1" applyAlignment="1" applyProtection="1">
      <alignment horizontal="center" vertical="center" wrapText="1"/>
      <protection locked="0"/>
    </xf>
    <xf numFmtId="0" fontId="4" fillId="4" borderId="5" xfId="0" applyFont="1" applyFill="1" applyBorder="1" applyAlignment="1">
      <alignment horizontal="left" vertical="center"/>
    </xf>
    <xf numFmtId="0" fontId="4" fillId="4" borderId="6" xfId="0" applyFont="1" applyFill="1" applyBorder="1" applyAlignment="1">
      <alignment horizontal="left" vertical="center"/>
    </xf>
    <xf numFmtId="0" fontId="35" fillId="4" borderId="42" xfId="0" applyFont="1" applyFill="1" applyBorder="1" applyAlignment="1">
      <alignment horizontal="center" vertical="center"/>
    </xf>
    <xf numFmtId="0" fontId="35" fillId="4" borderId="52" xfId="0" applyFont="1" applyFill="1" applyBorder="1" applyAlignment="1">
      <alignment horizontal="center" vertical="center"/>
    </xf>
    <xf numFmtId="0" fontId="35" fillId="4" borderId="56" xfId="0" applyFont="1" applyFill="1" applyBorder="1" applyAlignment="1">
      <alignment horizontal="center" vertical="center"/>
    </xf>
    <xf numFmtId="0" fontId="35" fillId="16" borderId="44" xfId="0" applyFont="1" applyFill="1" applyBorder="1" applyAlignment="1" applyProtection="1">
      <alignment horizontal="center" vertical="center" wrapText="1"/>
      <protection locked="0"/>
    </xf>
    <xf numFmtId="0" fontId="35" fillId="4" borderId="44" xfId="0" applyFont="1" applyFill="1" applyBorder="1" applyAlignment="1" applyProtection="1">
      <alignment horizontal="center" vertical="center" wrapText="1"/>
      <protection locked="0"/>
    </xf>
    <xf numFmtId="0" fontId="35" fillId="4" borderId="40" xfId="0" applyFont="1" applyFill="1" applyBorder="1" applyAlignment="1" applyProtection="1">
      <alignment horizontal="center" vertical="center" wrapText="1"/>
      <protection locked="0"/>
    </xf>
    <xf numFmtId="0" fontId="1" fillId="3" borderId="141" xfId="0" applyFont="1" applyFill="1" applyBorder="1" applyAlignment="1" applyProtection="1">
      <alignment horizontal="left" vertical="center" wrapText="1"/>
      <protection locked="0"/>
    </xf>
    <xf numFmtId="0" fontId="1" fillId="3" borderId="142" xfId="0" applyFont="1" applyFill="1" applyBorder="1" applyAlignment="1" applyProtection="1">
      <alignment horizontal="left" vertical="center" wrapText="1"/>
      <protection locked="0"/>
    </xf>
    <xf numFmtId="0" fontId="1" fillId="3" borderId="143" xfId="0" applyFont="1" applyFill="1" applyBorder="1" applyAlignment="1" applyProtection="1">
      <alignment horizontal="left" vertical="center" wrapText="1"/>
      <protection locked="0"/>
    </xf>
    <xf numFmtId="0" fontId="6" fillId="3" borderId="8"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3"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8" xfId="0" applyFont="1" applyFill="1" applyBorder="1" applyAlignment="1">
      <alignment horizontal="center" vertical="center" wrapText="1"/>
    </xf>
    <xf numFmtId="0" fontId="1" fillId="3" borderId="140" xfId="0" applyFont="1" applyFill="1" applyBorder="1" applyAlignment="1" applyProtection="1">
      <alignment horizontal="left" vertical="center" wrapText="1"/>
      <protection locked="0"/>
    </xf>
    <xf numFmtId="0" fontId="1" fillId="3" borderId="111" xfId="0" applyFont="1" applyFill="1" applyBorder="1" applyAlignment="1" applyProtection="1">
      <alignment horizontal="left" vertical="center"/>
      <protection locked="0"/>
    </xf>
    <xf numFmtId="0" fontId="29" fillId="17" borderId="50" xfId="0" applyFont="1" applyFill="1" applyBorder="1" applyAlignment="1">
      <alignment horizontal="center"/>
    </xf>
    <xf numFmtId="0" fontId="29" fillId="17" borderId="51" xfId="0" applyFont="1" applyFill="1" applyBorder="1" applyAlignment="1">
      <alignment horizontal="center"/>
    </xf>
  </cellXfs>
  <cellStyles count="6">
    <cellStyle name="Hyperlink" xfId="5" xr:uid="{00000000-000B-0000-0000-000008000000}"/>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00">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bgColor rgb="FFFFC7CE"/>
        </patternFill>
      </fill>
    </dxf>
    <dxf>
      <fill>
        <patternFill>
          <bgColor theme="9"/>
        </patternFill>
      </fill>
    </dxf>
    <dxf>
      <font>
        <color rgb="FF9C0006"/>
      </font>
      <fill>
        <patternFill>
          <bgColor rgb="FFFFC7CE"/>
        </patternFill>
      </fill>
    </dxf>
    <dxf>
      <font>
        <color theme="1"/>
      </font>
    </dxf>
    <dxf>
      <fill>
        <patternFill>
          <bgColor theme="9"/>
        </patternFill>
      </fill>
    </dxf>
    <dxf>
      <fill>
        <patternFill>
          <bgColor theme="9"/>
        </patternFill>
      </fill>
    </dxf>
    <dxf>
      <fill>
        <patternFill>
          <bgColor theme="7" tint="0.39994506668294322"/>
        </patternFill>
      </fill>
    </dxf>
    <dxf>
      <font>
        <color auto="1"/>
      </font>
    </dxf>
    <dxf>
      <font>
        <color rgb="FF9C0006"/>
      </font>
      <fill>
        <patternFill>
          <bgColor rgb="FFFFC7CE"/>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1"/>
      </font>
    </dxf>
    <dxf>
      <fill>
        <patternFill>
          <bgColor rgb="FFFFC7CE"/>
        </patternFill>
      </fill>
    </dxf>
    <dxf>
      <fill>
        <patternFill>
          <bgColor theme="7" tint="0.59996337778862885"/>
        </patternFill>
      </fill>
    </dxf>
    <dxf>
      <fill>
        <patternFill>
          <bgColor theme="9"/>
        </patternFill>
      </fill>
    </dxf>
    <dxf>
      <fill>
        <patternFill>
          <bgColor theme="7" tint="0.39994506668294322"/>
        </patternFill>
      </fill>
    </dxf>
    <dxf>
      <font>
        <color theme="1"/>
      </font>
      <fill>
        <patternFill>
          <bgColor rgb="FFFFC000"/>
        </patternFill>
      </fill>
    </dxf>
    <dxf>
      <fill>
        <patternFill>
          <bgColor theme="9"/>
        </patternFill>
      </fill>
    </dxf>
    <dxf>
      <fill>
        <patternFill>
          <bgColor rgb="FF92D050"/>
        </patternFill>
      </fill>
    </dxf>
    <dxf>
      <fill>
        <patternFill>
          <bgColor theme="9"/>
        </patternFill>
      </fill>
    </dxf>
    <dxf>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ont>
        <color auto="1"/>
      </font>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theme="9"/>
        </patternFill>
      </fill>
    </dxf>
    <dxf>
      <font>
        <color theme="1"/>
      </font>
      <fill>
        <patternFill>
          <bgColor rgb="FF92D050"/>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92D050"/>
        </patternFill>
      </fill>
    </dxf>
    <dxf>
      <font>
        <color auto="1"/>
      </font>
    </dxf>
    <dxf>
      <fill>
        <patternFill>
          <bgColor rgb="FF00B050"/>
        </patternFill>
      </fill>
    </dxf>
    <dxf>
      <fill>
        <patternFill>
          <bgColor rgb="FF92D050"/>
        </patternFill>
      </fill>
    </dxf>
    <dxf>
      <font>
        <color rgb="FF9C0006"/>
      </font>
      <fill>
        <patternFill>
          <bgColor rgb="FFFFC7CE"/>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rgb="FF9C0006"/>
      </font>
      <fill>
        <patternFill>
          <bgColor rgb="FFFFC7CE"/>
        </patternFill>
      </fill>
    </dxf>
    <dxf>
      <font>
        <color rgb="FF9C0006"/>
      </font>
      <fill>
        <patternFill>
          <bgColor rgb="FFFFC7CE"/>
        </patternFill>
      </fill>
    </dxf>
    <dxf>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7" tint="0.39994506668294322"/>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ont>
        <color theme="1"/>
      </font>
      <fill>
        <patternFill>
          <bgColor rgb="FF92D050"/>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rgb="FF9C5700"/>
      </font>
      <fill>
        <patternFill>
          <bgColor rgb="FFFFEB9C"/>
        </patternFill>
      </fill>
    </dxf>
    <dxf>
      <font>
        <color rgb="FF006100"/>
      </font>
      <fill>
        <patternFill>
          <bgColor rgb="FFC6EFCE"/>
        </patternFill>
      </fill>
    </dxf>
    <dxf>
      <fill>
        <patternFill>
          <bgColor theme="9"/>
        </patternFill>
      </fill>
    </dxf>
    <dxf>
      <font>
        <color rgb="FF9C0006"/>
      </font>
      <fill>
        <patternFill>
          <bgColor rgb="FFFFC7CE"/>
        </patternFill>
      </fill>
    </dxf>
    <dxf>
      <font>
        <color rgb="FF9C0006"/>
      </font>
      <fill>
        <patternFill>
          <bgColor rgb="FFFFC7CE"/>
        </patternFill>
      </fill>
    </dxf>
    <dxf>
      <fill>
        <patternFill>
          <bgColor theme="7" tint="0.39994506668294322"/>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FFC7CE"/>
        </patternFill>
      </fill>
    </dxf>
    <dxf>
      <font>
        <color rgb="FF9C0006"/>
      </font>
      <fill>
        <patternFill>
          <bgColor rgb="FFFFC7CE"/>
        </patternFill>
      </fill>
    </dxf>
    <dxf>
      <fill>
        <patternFill>
          <bgColor theme="9"/>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ont>
        <color rgb="FF9C5700"/>
      </font>
      <fill>
        <patternFill>
          <bgColor rgb="FFFFEB9C"/>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17" name="Imagen 16">
          <a:extLst>
            <a:ext uri="{FF2B5EF4-FFF2-40B4-BE49-F238E27FC236}">
              <a16:creationId xmlns:a16="http://schemas.microsoft.com/office/drawing/2014/main" id="{CB30F974-B67A-461A-83B6-EB06875180AA}"/>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28575</xdr:colOff>
      <xdr:row>0</xdr:row>
      <xdr:rowOff>276225</xdr:rowOff>
    </xdr:from>
    <xdr:to>
      <xdr:col>8</xdr:col>
      <xdr:colOff>579804</xdr:colOff>
      <xdr:row>2</xdr:row>
      <xdr:rowOff>125367</xdr:rowOff>
    </xdr:to>
    <xdr:pic>
      <xdr:nvPicPr>
        <xdr:cNvPr id="2" name="Imagen 1">
          <a:extLst>
            <a:ext uri="{FF2B5EF4-FFF2-40B4-BE49-F238E27FC236}">
              <a16:creationId xmlns:a16="http://schemas.microsoft.com/office/drawing/2014/main" id="{2D456F0A-B7C1-446C-B8C7-4DFBA7379231}"/>
            </a:ext>
            <a:ext uri="{147F2762-F138-4A5C-976F-8EAC2B608ADB}">
              <a16:predDERef xmlns:a16="http://schemas.microsoft.com/office/drawing/2014/main" pred="{CB30F974-B67A-461A-83B6-EB06875180AA}"/>
            </a:ext>
          </a:extLst>
        </xdr:cNvPr>
        <xdr:cNvPicPr>
          <a:picLocks noChangeAspect="1"/>
        </xdr:cNvPicPr>
      </xdr:nvPicPr>
      <xdr:blipFill>
        <a:blip xmlns:r="http://schemas.openxmlformats.org/officeDocument/2006/relationships" r:embed="rId2"/>
        <a:stretch>
          <a:fillRect/>
        </a:stretch>
      </xdr:blipFill>
      <xdr:spPr>
        <a:xfrm>
          <a:off x="11201400" y="276225"/>
          <a:ext cx="1379904" cy="57304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1E63E4C2-6501-4780-8378-0876BA90B276}"/>
            </a:ext>
          </a:extLst>
        </xdr:cNvPr>
        <xdr:cNvSpPr txBox="1"/>
      </xdr:nvSpPr>
      <xdr:spPr>
        <a:xfrm>
          <a:off x="14767560" y="501396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DA87351B-7A99-442F-A6E9-A2E2B277E678}"/>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4853</xdr:colOff>
      <xdr:row>0</xdr:row>
      <xdr:rowOff>773535</xdr:rowOff>
    </xdr:to>
    <xdr:pic>
      <xdr:nvPicPr>
        <xdr:cNvPr id="4" name="Picture 9">
          <a:extLst>
            <a:ext uri="{FF2B5EF4-FFF2-40B4-BE49-F238E27FC236}">
              <a16:creationId xmlns:a16="http://schemas.microsoft.com/office/drawing/2014/main" id="{5DC74F26-DE02-4702-9EFC-FE9D756F1C23}"/>
            </a:ext>
          </a:extLst>
        </xdr:cNvPr>
        <xdr:cNvPicPr>
          <a:picLocks noChangeAspect="1"/>
        </xdr:cNvPicPr>
      </xdr:nvPicPr>
      <xdr:blipFill>
        <a:blip xmlns:r="http://schemas.openxmlformats.org/officeDocument/2006/relationships" r:embed="rId2"/>
        <a:stretch>
          <a:fillRect/>
        </a:stretch>
      </xdr:blipFill>
      <xdr:spPr>
        <a:xfrm>
          <a:off x="12810703" y="224895"/>
          <a:ext cx="1641670"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773486CE-4A73-4F1C-9873-11508BE3F1C5}"/>
            </a:ext>
          </a:extLst>
        </xdr:cNvPr>
        <xdr:cNvSpPr txBox="1"/>
      </xdr:nvSpPr>
      <xdr:spPr>
        <a:xfrm>
          <a:off x="11521439" y="110490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7B9A2436-4553-463C-A96F-472E2A17C4E2}"/>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759F659E-1F16-441E-96C2-BA4B4098BA90}"/>
            </a:ext>
          </a:extLst>
        </xdr:cNvPr>
        <xdr:cNvPicPr>
          <a:picLocks noChangeAspect="1"/>
        </xdr:cNvPicPr>
      </xdr:nvPicPr>
      <xdr:blipFill>
        <a:blip xmlns:r="http://schemas.openxmlformats.org/officeDocument/2006/relationships" r:embed="rId2"/>
        <a:stretch>
          <a:fillRect/>
        </a:stretch>
      </xdr:blipFill>
      <xdr:spPr>
        <a:xfrm>
          <a:off x="934579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1738782</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876300</xdr:colOff>
      <xdr:row>0</xdr:row>
      <xdr:rowOff>57150</xdr:rowOff>
    </xdr:from>
    <xdr:to>
      <xdr:col>12</xdr:col>
      <xdr:colOff>1228725</xdr:colOff>
      <xdr:row>1</xdr:row>
      <xdr:rowOff>333375</xdr:rowOff>
    </xdr:to>
    <xdr:pic>
      <xdr:nvPicPr>
        <xdr:cNvPr id="3" name="Picture 9">
          <a:extLst>
            <a:ext uri="{FF2B5EF4-FFF2-40B4-BE49-F238E27FC236}">
              <a16:creationId xmlns:a16="http://schemas.microsoft.com/office/drawing/2014/main" id="{AD10C24E-BA5B-4D24-AF5A-6AA516C9881C}"/>
            </a:ext>
            <a:ext uri="{147F2762-F138-4A5C-976F-8EAC2B608ADB}">
              <a16:predDERef xmlns:a16="http://schemas.microsoft.com/office/drawing/2014/main" pred="{00000000-0008-0000-0900-000002000000}"/>
            </a:ext>
          </a:extLst>
        </xdr:cNvPr>
        <xdr:cNvPicPr>
          <a:picLocks noChangeAspect="1"/>
        </xdr:cNvPicPr>
      </xdr:nvPicPr>
      <xdr:blipFill>
        <a:blip xmlns:r="http://schemas.openxmlformats.org/officeDocument/2006/relationships" r:embed="rId2"/>
        <a:stretch>
          <a:fillRect/>
        </a:stretch>
      </xdr:blipFill>
      <xdr:spPr>
        <a:xfrm>
          <a:off x="16535400" y="57150"/>
          <a:ext cx="1371600" cy="4857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1738782</xdr:colOff>
      <xdr:row>2</xdr:row>
      <xdr:rowOff>15875</xdr:rowOff>
    </xdr:to>
    <xdr:pic>
      <xdr:nvPicPr>
        <xdr:cNvPr id="2" name="Imagen 1">
          <a:extLst>
            <a:ext uri="{FF2B5EF4-FFF2-40B4-BE49-F238E27FC236}">
              <a16:creationId xmlns:a16="http://schemas.microsoft.com/office/drawing/2014/main" id="{AA7BAC96-8094-4539-B5F7-F15A85DD677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00732"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876300</xdr:colOff>
      <xdr:row>0</xdr:row>
      <xdr:rowOff>57150</xdr:rowOff>
    </xdr:from>
    <xdr:to>
      <xdr:col>12</xdr:col>
      <xdr:colOff>1228725</xdr:colOff>
      <xdr:row>1</xdr:row>
      <xdr:rowOff>333375</xdr:rowOff>
    </xdr:to>
    <xdr:pic>
      <xdr:nvPicPr>
        <xdr:cNvPr id="3" name="Picture 9">
          <a:extLst>
            <a:ext uri="{FF2B5EF4-FFF2-40B4-BE49-F238E27FC236}">
              <a16:creationId xmlns:a16="http://schemas.microsoft.com/office/drawing/2014/main" id="{E11D7F66-4463-4942-9169-178FFA5DD493}"/>
            </a:ext>
            <a:ext uri="{147F2762-F138-4A5C-976F-8EAC2B608ADB}">
              <a16:predDERef xmlns:a16="http://schemas.microsoft.com/office/drawing/2014/main" pred="{AA7BAC96-8094-4539-B5F7-F15A85DD677D}"/>
            </a:ext>
          </a:extLst>
        </xdr:cNvPr>
        <xdr:cNvPicPr>
          <a:picLocks noChangeAspect="1"/>
        </xdr:cNvPicPr>
      </xdr:nvPicPr>
      <xdr:blipFill>
        <a:blip xmlns:r="http://schemas.openxmlformats.org/officeDocument/2006/relationships" r:embed="rId2"/>
        <a:stretch>
          <a:fillRect/>
        </a:stretch>
      </xdr:blipFill>
      <xdr:spPr>
        <a:xfrm>
          <a:off x="16535400" y="57150"/>
          <a:ext cx="1371600" cy="4857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57311/Downloads/8.1%20Plan%20de%20acci&#243;n_Modernizaci&#243;n%20de%20la%20gesti&#243;n%20judicial%20202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ecrerisacsj/Downloads/8.1%20Plan%20de%20acci&#243;n_Modernizaci&#243;n%20de%20la%20gesti&#243;n%20judicial%202024.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INVERSION"/>
      <sheetName val="JURISDICCIONAL"/>
    </sheetNames>
    <sheetDataSet>
      <sheetData sheetId="0" refreshError="1"/>
      <sheetData sheetId="1"/>
      <sheetData sheetId="2"/>
      <sheetData sheetId="3" refreshError="1"/>
      <sheetData sheetId="4"/>
      <sheetData sheetId="5" refreshError="1"/>
      <sheetData sheetId="6"/>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INVERSION"/>
      <sheetName val="JURISDICCIONAL"/>
    </sheetNames>
    <sheetDataSet>
      <sheetData sheetId="0" refreshError="1"/>
      <sheetData sheetId="1" refreshError="1"/>
      <sheetData sheetId="2" refreshError="1"/>
      <sheetData sheetId="3" refreshError="1"/>
      <sheetData sheetId="4"/>
      <sheetData sheetId="5" refreshError="1"/>
      <sheetData sheetId="6"/>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topLeftCell="A4" zoomScale="90" zoomScaleNormal="90" workbookViewId="0">
      <selection activeCell="B18" sqref="B18:I18"/>
    </sheetView>
  </sheetViews>
  <sheetFormatPr defaultColWidth="11.42578125" defaultRowHeight="15"/>
  <cols>
    <col min="1" max="1" width="28.28515625" customWidth="1"/>
    <col min="2" max="2" width="22.28515625" customWidth="1"/>
    <col min="3" max="3" width="30.7109375" style="5" customWidth="1"/>
    <col min="4" max="5" width="30.7109375" customWidth="1"/>
    <col min="6" max="8" width="12.42578125" customWidth="1"/>
  </cols>
  <sheetData>
    <row r="1" spans="1:9" ht="42" customHeight="1">
      <c r="A1" s="322"/>
      <c r="B1" s="322"/>
      <c r="C1" s="322"/>
      <c r="D1" s="322"/>
      <c r="E1" s="322"/>
      <c r="F1" s="322"/>
    </row>
    <row r="5" spans="1:9">
      <c r="D5" s="14"/>
      <c r="E5" s="14"/>
      <c r="F5" s="14"/>
      <c r="G5" s="14"/>
      <c r="H5" s="14"/>
    </row>
    <row r="6" spans="1:9">
      <c r="D6" s="14"/>
      <c r="E6" s="14"/>
      <c r="F6" s="14"/>
      <c r="G6" s="14"/>
      <c r="H6" s="14"/>
    </row>
    <row r="7" spans="1:9" ht="33.75">
      <c r="A7" s="323" t="s">
        <v>0</v>
      </c>
      <c r="B7" s="323"/>
      <c r="C7" s="323"/>
      <c r="D7" s="323"/>
      <c r="E7" s="323"/>
      <c r="F7" s="323"/>
      <c r="G7" s="323"/>
      <c r="H7" s="323"/>
      <c r="I7" s="323"/>
    </row>
    <row r="9" spans="1:9" s="6" customFormat="1" ht="81.75" customHeight="1">
      <c r="A9" s="7" t="s">
        <v>1</v>
      </c>
      <c r="B9" s="324" t="s">
        <v>2</v>
      </c>
      <c r="C9" s="324"/>
      <c r="D9" s="324"/>
      <c r="E9" s="324"/>
      <c r="F9" s="324"/>
      <c r="G9" s="324"/>
      <c r="H9" s="324"/>
      <c r="I9" s="324"/>
    </row>
    <row r="10" spans="1:9" s="6" customFormat="1" ht="16.899999999999999" customHeight="1">
      <c r="A10" s="12"/>
      <c r="B10" s="13"/>
      <c r="C10" s="13"/>
      <c r="D10" s="12"/>
      <c r="E10" s="11"/>
    </row>
    <row r="11" spans="1:9" s="6" customFormat="1" ht="84" customHeight="1">
      <c r="A11" s="7" t="s">
        <v>3</v>
      </c>
      <c r="B11" s="8" t="s">
        <v>4</v>
      </c>
      <c r="C11" s="321" t="s">
        <v>5</v>
      </c>
      <c r="D11" s="321"/>
      <c r="E11" s="321"/>
      <c r="F11" s="321"/>
      <c r="G11" s="321"/>
      <c r="H11" s="321"/>
      <c r="I11" s="321"/>
    </row>
    <row r="12" spans="1:9" ht="32.25" customHeight="1">
      <c r="A12" s="10"/>
    </row>
    <row r="13" spans="1:9" ht="32.25" customHeight="1">
      <c r="A13" s="9" t="s">
        <v>6</v>
      </c>
      <c r="B13" s="321"/>
      <c r="C13" s="321"/>
      <c r="D13" s="321"/>
      <c r="E13" s="321"/>
      <c r="F13" s="321"/>
      <c r="G13" s="321"/>
      <c r="H13" s="321"/>
      <c r="I13" s="321"/>
    </row>
    <row r="14" spans="1:9" s="6" customFormat="1" ht="69" customHeight="1">
      <c r="A14" s="9" t="s">
        <v>7</v>
      </c>
      <c r="B14" s="321" t="s">
        <v>8</v>
      </c>
      <c r="C14" s="321"/>
      <c r="D14" s="321"/>
      <c r="E14" s="321"/>
      <c r="F14" s="321"/>
      <c r="G14" s="321"/>
      <c r="H14" s="321"/>
      <c r="I14" s="321"/>
    </row>
    <row r="15" spans="1:9" s="6" customFormat="1" ht="54" customHeight="1">
      <c r="A15" s="9" t="s">
        <v>9</v>
      </c>
      <c r="B15" s="321"/>
      <c r="C15" s="321"/>
      <c r="D15" s="321"/>
      <c r="E15" s="321"/>
      <c r="F15" s="321"/>
      <c r="G15" s="321"/>
      <c r="H15" s="321"/>
      <c r="I15" s="321"/>
    </row>
    <row r="16" spans="1:9" s="6" customFormat="1" ht="54" customHeight="1">
      <c r="A16" s="7" t="s">
        <v>10</v>
      </c>
      <c r="B16" s="321"/>
      <c r="C16" s="321"/>
      <c r="D16" s="321"/>
      <c r="E16" s="321"/>
      <c r="F16" s="321"/>
      <c r="G16" s="321"/>
      <c r="H16" s="321"/>
      <c r="I16" s="321"/>
    </row>
    <row r="18" spans="1:9" s="6" customFormat="1" ht="54.75" customHeight="1">
      <c r="A18" s="7" t="s">
        <v>11</v>
      </c>
      <c r="B18" s="320">
        <v>45658</v>
      </c>
      <c r="C18" s="320"/>
      <c r="D18" s="320"/>
      <c r="E18" s="320"/>
      <c r="F18" s="320"/>
      <c r="G18" s="320"/>
      <c r="H18" s="320"/>
      <c r="I18" s="320"/>
    </row>
    <row r="21" spans="1:9" s="46" customFormat="1">
      <c r="B21" s="276" t="s">
        <v>12</v>
      </c>
      <c r="C21" s="277" t="s">
        <v>13</v>
      </c>
      <c r="D21" s="277" t="s">
        <v>14</v>
      </c>
      <c r="E21" s="277" t="s">
        <v>15</v>
      </c>
    </row>
    <row r="22" spans="1:9" s="46" customFormat="1">
      <c r="B22" s="278" t="s">
        <v>16</v>
      </c>
      <c r="C22" s="279" t="s">
        <v>17</v>
      </c>
      <c r="D22" s="279" t="s">
        <v>18</v>
      </c>
      <c r="E22" s="279" t="s">
        <v>19</v>
      </c>
    </row>
    <row r="23" spans="1:9" s="46" customFormat="1">
      <c r="B23" s="280" t="s">
        <v>20</v>
      </c>
      <c r="C23" s="281" t="s">
        <v>11</v>
      </c>
      <c r="D23" s="281" t="s">
        <v>11</v>
      </c>
      <c r="E23" s="281" t="s">
        <v>11</v>
      </c>
    </row>
    <row r="24" spans="1:9" s="46" customFormat="1">
      <c r="B24" s="278">
        <v>1</v>
      </c>
      <c r="C24" s="282">
        <v>45243</v>
      </c>
      <c r="D24" s="282">
        <v>45272</v>
      </c>
      <c r="E24" s="282">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7FB3DF69-7824-48B1-830F-F49F7CCF3322}"/>
    <dataValidation type="list" allowBlank="1" showInputMessage="1" showErrorMessage="1" sqref="B11" xr:uid="{EAEB4CAD-039C-4251-BA05-B91479ADD829}">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95D19-1373-413F-996F-9E37CAC5DDB1}">
  <dimension ref="B2:J30"/>
  <sheetViews>
    <sheetView workbookViewId="0">
      <selection activeCell="B22" sqref="B22:J30"/>
    </sheetView>
  </sheetViews>
  <sheetFormatPr defaultColWidth="11.42578125" defaultRowHeight="15"/>
  <sheetData>
    <row r="2" spans="2:10" ht="18.75">
      <c r="B2" s="325" t="s">
        <v>21</v>
      </c>
      <c r="C2" s="325"/>
      <c r="D2" s="325"/>
      <c r="E2" s="325"/>
      <c r="F2" s="325"/>
      <c r="G2" s="325"/>
      <c r="H2" s="325"/>
      <c r="I2" s="325"/>
      <c r="J2" s="325"/>
    </row>
    <row r="3" spans="2:10" ht="15.75" thickBot="1"/>
    <row r="4" spans="2:10">
      <c r="B4" s="326" t="s">
        <v>22</v>
      </c>
      <c r="C4" s="327"/>
      <c r="D4" s="327"/>
      <c r="E4" s="327"/>
      <c r="F4" s="327"/>
      <c r="G4" s="327"/>
      <c r="H4" s="327"/>
      <c r="I4" s="327"/>
      <c r="J4" s="328"/>
    </row>
    <row r="5" spans="2:10">
      <c r="B5" s="329"/>
      <c r="C5" s="330"/>
      <c r="D5" s="330"/>
      <c r="E5" s="330"/>
      <c r="F5" s="330"/>
      <c r="G5" s="330"/>
      <c r="H5" s="330"/>
      <c r="I5" s="330"/>
      <c r="J5" s="331"/>
    </row>
    <row r="6" spans="2:10">
      <c r="B6" s="329"/>
      <c r="C6" s="330"/>
      <c r="D6" s="330"/>
      <c r="E6" s="330"/>
      <c r="F6" s="330"/>
      <c r="G6" s="330"/>
      <c r="H6" s="330"/>
      <c r="I6" s="330"/>
      <c r="J6" s="331"/>
    </row>
    <row r="7" spans="2:10" ht="15.75" thickBot="1">
      <c r="B7" s="332"/>
      <c r="C7" s="333"/>
      <c r="D7" s="333"/>
      <c r="E7" s="333"/>
      <c r="F7" s="333"/>
      <c r="G7" s="333"/>
      <c r="H7" s="333"/>
      <c r="I7" s="333"/>
      <c r="J7" s="334"/>
    </row>
    <row r="9" spans="2:10">
      <c r="B9" s="335" t="s">
        <v>23</v>
      </c>
      <c r="C9" s="336"/>
      <c r="D9" s="336"/>
      <c r="E9" s="336"/>
      <c r="F9" s="336"/>
      <c r="G9" s="336"/>
      <c r="H9" s="336"/>
      <c r="I9" s="336"/>
      <c r="J9" s="337"/>
    </row>
    <row r="10" spans="2:10">
      <c r="B10" s="338"/>
      <c r="C10" s="330"/>
      <c r="D10" s="330"/>
      <c r="E10" s="330"/>
      <c r="F10" s="330"/>
      <c r="G10" s="330"/>
      <c r="H10" s="330"/>
      <c r="I10" s="330"/>
      <c r="J10" s="339"/>
    </row>
    <row r="11" spans="2:10">
      <c r="B11" s="338"/>
      <c r="C11" s="330"/>
      <c r="D11" s="330"/>
      <c r="E11" s="330"/>
      <c r="F11" s="330"/>
      <c r="G11" s="330"/>
      <c r="H11" s="330"/>
      <c r="I11" s="330"/>
      <c r="J11" s="339"/>
    </row>
    <row r="12" spans="2:10">
      <c r="B12" s="338"/>
      <c r="C12" s="330"/>
      <c r="D12" s="330"/>
      <c r="E12" s="330"/>
      <c r="F12" s="330"/>
      <c r="G12" s="330"/>
      <c r="H12" s="330"/>
      <c r="I12" s="330"/>
      <c r="J12" s="339"/>
    </row>
    <row r="13" spans="2:10">
      <c r="B13" s="338"/>
      <c r="C13" s="330"/>
      <c r="D13" s="330"/>
      <c r="E13" s="330"/>
      <c r="F13" s="330"/>
      <c r="G13" s="330"/>
      <c r="H13" s="330"/>
      <c r="I13" s="330"/>
      <c r="J13" s="339"/>
    </row>
    <row r="14" spans="2:10">
      <c r="B14" s="338"/>
      <c r="C14" s="330"/>
      <c r="D14" s="330"/>
      <c r="E14" s="330"/>
      <c r="F14" s="330"/>
      <c r="G14" s="330"/>
      <c r="H14" s="330"/>
      <c r="I14" s="330"/>
      <c r="J14" s="339"/>
    </row>
    <row r="15" spans="2:10">
      <c r="B15" s="340"/>
      <c r="C15" s="341"/>
      <c r="D15" s="341"/>
      <c r="E15" s="341"/>
      <c r="F15" s="341"/>
      <c r="G15" s="341"/>
      <c r="H15" s="341"/>
      <c r="I15" s="341"/>
      <c r="J15" s="342"/>
    </row>
    <row r="17" spans="2:10">
      <c r="B17" s="335" t="s">
        <v>24</v>
      </c>
      <c r="C17" s="336"/>
      <c r="D17" s="336"/>
      <c r="E17" s="336"/>
      <c r="F17" s="336"/>
      <c r="G17" s="336"/>
      <c r="H17" s="336"/>
      <c r="I17" s="336"/>
      <c r="J17" s="337"/>
    </row>
    <row r="18" spans="2:10">
      <c r="B18" s="338"/>
      <c r="C18" s="330"/>
      <c r="D18" s="330"/>
      <c r="E18" s="330"/>
      <c r="F18" s="330"/>
      <c r="G18" s="330"/>
      <c r="H18" s="330"/>
      <c r="I18" s="330"/>
      <c r="J18" s="339"/>
    </row>
    <row r="19" spans="2:10">
      <c r="B19" s="338"/>
      <c r="C19" s="330"/>
      <c r="D19" s="330"/>
      <c r="E19" s="330"/>
      <c r="F19" s="330"/>
      <c r="G19" s="330"/>
      <c r="H19" s="330"/>
      <c r="I19" s="330"/>
      <c r="J19" s="339"/>
    </row>
    <row r="20" spans="2:10">
      <c r="B20" s="340"/>
      <c r="C20" s="341"/>
      <c r="D20" s="341"/>
      <c r="E20" s="341"/>
      <c r="F20" s="341"/>
      <c r="G20" s="341"/>
      <c r="H20" s="341"/>
      <c r="I20" s="341"/>
      <c r="J20" s="342"/>
    </row>
    <row r="22" spans="2:10">
      <c r="B22" s="335" t="s">
        <v>25</v>
      </c>
      <c r="C22" s="336"/>
      <c r="D22" s="336"/>
      <c r="E22" s="336"/>
      <c r="F22" s="336"/>
      <c r="G22" s="336"/>
      <c r="H22" s="336"/>
      <c r="I22" s="336"/>
      <c r="J22" s="337"/>
    </row>
    <row r="23" spans="2:10">
      <c r="B23" s="338"/>
      <c r="C23" s="330"/>
      <c r="D23" s="330"/>
      <c r="E23" s="330"/>
      <c r="F23" s="330"/>
      <c r="G23" s="330"/>
      <c r="H23" s="330"/>
      <c r="I23" s="330"/>
      <c r="J23" s="339"/>
    </row>
    <row r="24" spans="2:10">
      <c r="B24" s="338"/>
      <c r="C24" s="330"/>
      <c r="D24" s="330"/>
      <c r="E24" s="330"/>
      <c r="F24" s="330"/>
      <c r="G24" s="330"/>
      <c r="H24" s="330"/>
      <c r="I24" s="330"/>
      <c r="J24" s="339"/>
    </row>
    <row r="25" spans="2:10">
      <c r="B25" s="338"/>
      <c r="C25" s="330"/>
      <c r="D25" s="330"/>
      <c r="E25" s="330"/>
      <c r="F25" s="330"/>
      <c r="G25" s="330"/>
      <c r="H25" s="330"/>
      <c r="I25" s="330"/>
      <c r="J25" s="339"/>
    </row>
    <row r="26" spans="2:10">
      <c r="B26" s="338"/>
      <c r="C26" s="330"/>
      <c r="D26" s="330"/>
      <c r="E26" s="330"/>
      <c r="F26" s="330"/>
      <c r="G26" s="330"/>
      <c r="H26" s="330"/>
      <c r="I26" s="330"/>
      <c r="J26" s="339"/>
    </row>
    <row r="27" spans="2:10">
      <c r="B27" s="338"/>
      <c r="C27" s="330"/>
      <c r="D27" s="330"/>
      <c r="E27" s="330"/>
      <c r="F27" s="330"/>
      <c r="G27" s="330"/>
      <c r="H27" s="330"/>
      <c r="I27" s="330"/>
      <c r="J27" s="339"/>
    </row>
    <row r="28" spans="2:10">
      <c r="B28" s="338"/>
      <c r="C28" s="330"/>
      <c r="D28" s="330"/>
      <c r="E28" s="330"/>
      <c r="F28" s="330"/>
      <c r="G28" s="330"/>
      <c r="H28" s="330"/>
      <c r="I28" s="330"/>
      <c r="J28" s="339"/>
    </row>
    <row r="29" spans="2:10">
      <c r="B29" s="338"/>
      <c r="C29" s="330"/>
      <c r="D29" s="330"/>
      <c r="E29" s="330"/>
      <c r="F29" s="330"/>
      <c r="G29" s="330"/>
      <c r="H29" s="330"/>
      <c r="I29" s="330"/>
      <c r="J29" s="339"/>
    </row>
    <row r="30" spans="2:10">
      <c r="B30" s="340"/>
      <c r="C30" s="341"/>
      <c r="D30" s="341"/>
      <c r="E30" s="341"/>
      <c r="F30" s="341"/>
      <c r="G30" s="341"/>
      <c r="H30" s="341"/>
      <c r="I30" s="341"/>
      <c r="J30" s="342"/>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23C92-51C2-4BC8-BE9D-C4F7301F5610}">
  <sheetPr codeName="Sheet7"/>
  <dimension ref="A1:J93"/>
  <sheetViews>
    <sheetView showGridLines="0" view="pageBreakPreview" topLeftCell="A53" zoomScale="60" zoomScaleNormal="96" workbookViewId="0">
      <selection activeCell="E58" sqref="E58"/>
    </sheetView>
  </sheetViews>
  <sheetFormatPr defaultColWidth="10.42578125" defaultRowHeight="14.25"/>
  <cols>
    <col min="1" max="1" width="53.28515625" style="256" customWidth="1"/>
    <col min="2" max="2" width="15.42578125" style="257" customWidth="1"/>
    <col min="3" max="3" width="50.42578125" style="231" customWidth="1"/>
    <col min="4" max="4" width="35.5703125" style="257" customWidth="1"/>
    <col min="5" max="5" width="55.85546875" style="231" customWidth="1"/>
    <col min="6" max="6" width="4.7109375" style="231" customWidth="1"/>
    <col min="7" max="16384" width="10.42578125" style="231"/>
  </cols>
  <sheetData>
    <row r="1" spans="1:8" ht="80.099999999999994" customHeight="1">
      <c r="A1" s="229"/>
      <c r="B1" s="345" t="s">
        <v>26</v>
      </c>
      <c r="C1" s="345"/>
      <c r="D1" s="345"/>
      <c r="E1" s="229"/>
      <c r="F1" s="230"/>
      <c r="G1" s="230"/>
      <c r="H1" s="230"/>
    </row>
    <row r="2" spans="1:8" ht="54.75" customHeight="1">
      <c r="A2" s="232" t="s">
        <v>27</v>
      </c>
      <c r="B2" s="346" t="s">
        <v>2</v>
      </c>
      <c r="C2" s="347"/>
      <c r="D2" s="233" t="s">
        <v>28</v>
      </c>
      <c r="E2" s="234" t="s">
        <v>5</v>
      </c>
    </row>
    <row r="3" spans="1:8" ht="16.7" customHeight="1">
      <c r="A3" s="235"/>
      <c r="B3" s="236"/>
      <c r="C3" s="236"/>
      <c r="D3" s="237"/>
      <c r="E3" s="236"/>
    </row>
    <row r="4" spans="1:8" ht="54.75" customHeight="1">
      <c r="A4" s="232" t="s">
        <v>29</v>
      </c>
      <c r="B4" s="348" t="s">
        <v>2</v>
      </c>
      <c r="C4" s="349"/>
      <c r="D4" s="349"/>
      <c r="E4" s="349"/>
    </row>
    <row r="5" spans="1:8" ht="13.35" customHeight="1">
      <c r="A5" s="238"/>
      <c r="B5" s="239"/>
      <c r="D5" s="237"/>
      <c r="E5" s="237"/>
    </row>
    <row r="6" spans="1:8" ht="21" customHeight="1">
      <c r="A6" s="350" t="s">
        <v>30</v>
      </c>
      <c r="B6" s="351" t="s">
        <v>31</v>
      </c>
      <c r="C6" s="351"/>
      <c r="D6" s="351" t="s">
        <v>32</v>
      </c>
      <c r="E6" s="351"/>
    </row>
    <row r="7" spans="1:8" ht="136.5" customHeight="1">
      <c r="A7" s="350"/>
      <c r="B7" s="346" t="s">
        <v>33</v>
      </c>
      <c r="C7" s="347"/>
      <c r="D7" s="346"/>
      <c r="E7" s="347"/>
    </row>
    <row r="8" spans="1:8" ht="21" customHeight="1">
      <c r="A8" s="238"/>
      <c r="B8" s="239"/>
      <c r="D8" s="237"/>
      <c r="E8" s="237"/>
    </row>
    <row r="9" spans="1:8" ht="20.100000000000001" customHeight="1">
      <c r="A9" s="352" t="s">
        <v>34</v>
      </c>
      <c r="B9" s="352"/>
      <c r="C9" s="352"/>
      <c r="D9" s="352"/>
      <c r="E9" s="352"/>
    </row>
    <row r="10" spans="1:8" ht="20.100000000000001" customHeight="1">
      <c r="A10" s="240" t="s">
        <v>35</v>
      </c>
      <c r="B10" s="240" t="s">
        <v>36</v>
      </c>
      <c r="C10" s="240" t="s">
        <v>37</v>
      </c>
      <c r="D10" s="240" t="s">
        <v>38</v>
      </c>
      <c r="E10" s="240" t="s">
        <v>39</v>
      </c>
    </row>
    <row r="11" spans="1:8" s="244" customFormat="1" ht="118.5" customHeight="1">
      <c r="A11" s="353" t="s">
        <v>40</v>
      </c>
      <c r="B11" s="241">
        <v>1</v>
      </c>
      <c r="C11" s="242" t="s">
        <v>41</v>
      </c>
      <c r="D11" s="243">
        <v>1</v>
      </c>
      <c r="E11" s="246" t="s">
        <v>42</v>
      </c>
    </row>
    <row r="12" spans="1:8" s="244" customFormat="1" ht="113.25" customHeight="1">
      <c r="A12" s="353"/>
      <c r="B12" s="241">
        <v>2</v>
      </c>
      <c r="C12" s="246" t="s">
        <v>43</v>
      </c>
      <c r="D12" s="243"/>
      <c r="E12" s="242"/>
    </row>
    <row r="13" spans="1:8" ht="80.099999999999994" customHeight="1">
      <c r="A13" s="354" t="s">
        <v>44</v>
      </c>
      <c r="B13" s="245">
        <v>3</v>
      </c>
      <c r="C13" s="246" t="s">
        <v>45</v>
      </c>
      <c r="D13" s="245">
        <v>2</v>
      </c>
      <c r="E13" s="246" t="s">
        <v>46</v>
      </c>
    </row>
    <row r="14" spans="1:8" ht="80.099999999999994" customHeight="1">
      <c r="A14" s="354"/>
      <c r="B14" s="245">
        <v>4</v>
      </c>
      <c r="C14" s="246" t="s">
        <v>47</v>
      </c>
      <c r="D14" s="245">
        <v>3</v>
      </c>
      <c r="E14" s="246" t="s">
        <v>48</v>
      </c>
    </row>
    <row r="15" spans="1:8" ht="80.099999999999994" customHeight="1">
      <c r="A15" s="354"/>
      <c r="B15" s="245">
        <v>5</v>
      </c>
      <c r="C15" s="246" t="s">
        <v>49</v>
      </c>
      <c r="D15" s="245"/>
      <c r="E15" s="246"/>
    </row>
    <row r="16" spans="1:8" ht="80.099999999999994" customHeight="1">
      <c r="A16" s="354"/>
      <c r="B16" s="245">
        <v>6</v>
      </c>
      <c r="C16" s="246" t="s">
        <v>50</v>
      </c>
      <c r="D16" s="245"/>
      <c r="E16" s="246"/>
    </row>
    <row r="17" spans="1:10" ht="80.099999999999994" customHeight="1">
      <c r="A17" s="354"/>
      <c r="B17" s="245">
        <v>7</v>
      </c>
      <c r="C17" s="246" t="s">
        <v>51</v>
      </c>
      <c r="D17" s="245"/>
      <c r="E17" s="246"/>
    </row>
    <row r="18" spans="1:10" ht="80.099999999999994" customHeight="1">
      <c r="A18" s="355" t="s">
        <v>52</v>
      </c>
      <c r="B18" s="245">
        <v>8</v>
      </c>
      <c r="C18" s="246" t="s">
        <v>53</v>
      </c>
      <c r="D18" s="245">
        <v>4</v>
      </c>
      <c r="E18" s="246" t="s">
        <v>54</v>
      </c>
    </row>
    <row r="19" spans="1:10" ht="80.099999999999994" customHeight="1">
      <c r="A19" s="355"/>
      <c r="B19" s="245">
        <v>9</v>
      </c>
      <c r="C19" s="246" t="s">
        <v>55</v>
      </c>
      <c r="D19" s="245">
        <v>5</v>
      </c>
      <c r="E19" s="246" t="s">
        <v>56</v>
      </c>
    </row>
    <row r="20" spans="1:10" ht="80.099999999999994" customHeight="1">
      <c r="A20" s="355"/>
      <c r="B20" s="245">
        <v>10</v>
      </c>
      <c r="C20" s="246" t="s">
        <v>57</v>
      </c>
      <c r="D20" s="245"/>
      <c r="E20" s="247"/>
    </row>
    <row r="21" spans="1:10" ht="80.099999999999994" customHeight="1">
      <c r="A21" s="355"/>
      <c r="B21" s="245">
        <v>11</v>
      </c>
      <c r="C21" s="246" t="s">
        <v>58</v>
      </c>
      <c r="D21" s="245"/>
      <c r="E21" s="246"/>
    </row>
    <row r="22" spans="1:10" ht="80.099999999999994" customHeight="1">
      <c r="A22" s="355"/>
      <c r="B22" s="245">
        <v>12</v>
      </c>
      <c r="C22" s="246" t="s">
        <v>59</v>
      </c>
      <c r="D22" s="245"/>
      <c r="E22" s="242"/>
      <c r="J22" s="248"/>
    </row>
    <row r="23" spans="1:10" ht="80.099999999999994" customHeight="1">
      <c r="A23" s="355"/>
      <c r="B23" s="245">
        <v>13</v>
      </c>
      <c r="C23" s="246" t="s">
        <v>60</v>
      </c>
      <c r="D23" s="245"/>
      <c r="E23" s="242"/>
      <c r="J23" s="248"/>
    </row>
    <row r="24" spans="1:10" ht="80.099999999999994" customHeight="1">
      <c r="A24" s="355"/>
      <c r="B24" s="245">
        <v>14</v>
      </c>
      <c r="C24" s="246" t="s">
        <v>61</v>
      </c>
      <c r="D24" s="245"/>
      <c r="E24" s="246"/>
      <c r="J24" s="248"/>
    </row>
    <row r="25" spans="1:10" ht="80.099999999999994" customHeight="1">
      <c r="A25" s="355"/>
      <c r="B25" s="245">
        <v>15</v>
      </c>
      <c r="C25" s="246" t="s">
        <v>62</v>
      </c>
      <c r="D25" s="245"/>
      <c r="E25" s="246"/>
      <c r="J25" s="248"/>
    </row>
    <row r="26" spans="1:10" ht="80.099999999999994" customHeight="1">
      <c r="A26" s="355" t="s">
        <v>63</v>
      </c>
      <c r="B26" s="245">
        <v>16</v>
      </c>
      <c r="C26" s="246" t="s">
        <v>64</v>
      </c>
      <c r="D26" s="241">
        <v>6</v>
      </c>
      <c r="E26" s="246" t="s">
        <v>65</v>
      </c>
    </row>
    <row r="27" spans="1:10" ht="80.099999999999994" customHeight="1">
      <c r="A27" s="355"/>
      <c r="B27" s="245">
        <v>17</v>
      </c>
      <c r="C27" s="246" t="s">
        <v>66</v>
      </c>
      <c r="D27" s="241">
        <v>7</v>
      </c>
      <c r="E27" s="242" t="s">
        <v>67</v>
      </c>
    </row>
    <row r="28" spans="1:10" ht="80.099999999999994" customHeight="1">
      <c r="A28" s="355"/>
      <c r="B28" s="245">
        <v>18</v>
      </c>
      <c r="C28" s="246" t="s">
        <v>68</v>
      </c>
      <c r="D28" s="241">
        <v>8</v>
      </c>
      <c r="E28" s="246" t="s">
        <v>69</v>
      </c>
    </row>
    <row r="29" spans="1:10" ht="80.099999999999994" customHeight="1">
      <c r="A29" s="355"/>
      <c r="B29" s="245">
        <v>19</v>
      </c>
      <c r="C29" s="246" t="s">
        <v>70</v>
      </c>
      <c r="D29" s="241">
        <v>9</v>
      </c>
      <c r="E29" s="246" t="s">
        <v>71</v>
      </c>
    </row>
    <row r="30" spans="1:10" ht="80.099999999999994" customHeight="1">
      <c r="A30" s="355"/>
      <c r="B30" s="245">
        <v>20</v>
      </c>
      <c r="C30" s="246" t="s">
        <v>72</v>
      </c>
      <c r="D30" s="241"/>
      <c r="E30" s="242"/>
    </row>
    <row r="31" spans="1:10" ht="80.099999999999994" customHeight="1">
      <c r="A31" s="343" t="s">
        <v>73</v>
      </c>
      <c r="B31" s="245">
        <v>21</v>
      </c>
      <c r="C31" s="246" t="s">
        <v>74</v>
      </c>
      <c r="D31" s="241">
        <v>10</v>
      </c>
      <c r="E31" s="246" t="s">
        <v>75</v>
      </c>
    </row>
    <row r="32" spans="1:10" ht="174.6" customHeight="1">
      <c r="A32" s="344"/>
      <c r="B32" s="245"/>
      <c r="C32" s="246"/>
      <c r="D32" s="241">
        <v>11</v>
      </c>
      <c r="E32" s="246" t="s">
        <v>76</v>
      </c>
    </row>
    <row r="33" spans="1:5" ht="48.75" customHeight="1">
      <c r="A33" s="355" t="s">
        <v>77</v>
      </c>
      <c r="B33" s="245">
        <v>22</v>
      </c>
      <c r="C33" s="286" t="s">
        <v>78</v>
      </c>
      <c r="D33" s="245">
        <v>12</v>
      </c>
      <c r="E33" s="246" t="s">
        <v>79</v>
      </c>
    </row>
    <row r="34" spans="1:5" ht="71.25">
      <c r="A34" s="355"/>
      <c r="B34" s="245">
        <v>23</v>
      </c>
      <c r="C34" s="286" t="s">
        <v>80</v>
      </c>
      <c r="D34" s="245">
        <v>13</v>
      </c>
      <c r="E34" s="246" t="s">
        <v>81</v>
      </c>
    </row>
    <row r="35" spans="1:5" ht="87" customHeight="1">
      <c r="A35" s="355"/>
      <c r="B35" s="245">
        <v>24</v>
      </c>
      <c r="C35" s="286" t="s">
        <v>82</v>
      </c>
      <c r="D35" s="245"/>
      <c r="E35" s="246"/>
    </row>
    <row r="36" spans="1:5" ht="20.100000000000001" customHeight="1">
      <c r="A36" s="352" t="s">
        <v>83</v>
      </c>
      <c r="B36" s="352"/>
      <c r="C36" s="352"/>
      <c r="D36" s="352"/>
      <c r="E36" s="352"/>
    </row>
    <row r="37" spans="1:5" ht="20.100000000000001" customHeight="1">
      <c r="A37" s="240" t="s">
        <v>35</v>
      </c>
      <c r="B37" s="240" t="s">
        <v>36</v>
      </c>
      <c r="C37" s="240" t="s">
        <v>84</v>
      </c>
      <c r="D37" s="240" t="s">
        <v>38</v>
      </c>
      <c r="E37" s="240" t="s">
        <v>85</v>
      </c>
    </row>
    <row r="38" spans="1:5" ht="98.45" customHeight="1">
      <c r="A38" s="355" t="s">
        <v>86</v>
      </c>
      <c r="B38" s="241">
        <v>1</v>
      </c>
      <c r="C38" s="242" t="s">
        <v>87</v>
      </c>
      <c r="D38" s="241">
        <v>1</v>
      </c>
      <c r="E38" s="246" t="s">
        <v>88</v>
      </c>
    </row>
    <row r="39" spans="1:5" ht="81" customHeight="1">
      <c r="A39" s="355"/>
      <c r="B39" s="241">
        <v>2</v>
      </c>
      <c r="C39" s="246" t="s">
        <v>89</v>
      </c>
      <c r="D39" s="241">
        <v>2</v>
      </c>
      <c r="E39" s="246" t="s">
        <v>90</v>
      </c>
    </row>
    <row r="40" spans="1:5" ht="92.1" customHeight="1">
      <c r="A40" s="355"/>
      <c r="B40" s="241"/>
      <c r="C40" s="242"/>
      <c r="D40" s="241">
        <v>3</v>
      </c>
      <c r="E40" s="246" t="s">
        <v>91</v>
      </c>
    </row>
    <row r="41" spans="1:5" ht="68.25" customHeight="1">
      <c r="A41" s="355"/>
      <c r="B41" s="241"/>
      <c r="C41" s="242"/>
      <c r="D41" s="241">
        <v>4</v>
      </c>
      <c r="E41" s="246" t="s">
        <v>92</v>
      </c>
    </row>
    <row r="42" spans="1:5" ht="68.25" customHeight="1">
      <c r="A42" s="355"/>
      <c r="B42" s="241"/>
      <c r="C42" s="244"/>
      <c r="D42" s="241">
        <v>5</v>
      </c>
      <c r="E42" s="242" t="s">
        <v>93</v>
      </c>
    </row>
    <row r="43" spans="1:5" ht="41.45" customHeight="1">
      <c r="A43" s="355"/>
      <c r="B43" s="241"/>
      <c r="C43" s="249"/>
      <c r="D43" s="241">
        <v>6</v>
      </c>
      <c r="E43" s="242" t="s">
        <v>94</v>
      </c>
    </row>
    <row r="44" spans="1:5" ht="49.5" customHeight="1">
      <c r="A44" s="355"/>
      <c r="B44" s="241"/>
      <c r="C44" s="249"/>
      <c r="D44" s="241">
        <v>7</v>
      </c>
      <c r="E44" s="249" t="s">
        <v>95</v>
      </c>
    </row>
    <row r="45" spans="1:5" ht="49.5" customHeight="1">
      <c r="A45" s="355" t="s">
        <v>96</v>
      </c>
      <c r="B45" s="241">
        <v>3</v>
      </c>
      <c r="C45" s="249" t="s">
        <v>97</v>
      </c>
      <c r="D45" s="241">
        <v>8</v>
      </c>
      <c r="E45" s="249" t="s">
        <v>98</v>
      </c>
    </row>
    <row r="46" spans="1:5" ht="49.5" customHeight="1">
      <c r="A46" s="355"/>
      <c r="B46" s="241"/>
      <c r="C46" s="249"/>
      <c r="D46" s="241">
        <v>9</v>
      </c>
      <c r="E46" s="249" t="s">
        <v>99</v>
      </c>
    </row>
    <row r="47" spans="1:5" ht="49.5" customHeight="1">
      <c r="A47" s="355"/>
      <c r="B47" s="241"/>
      <c r="C47" s="249"/>
      <c r="D47" s="241">
        <v>10</v>
      </c>
      <c r="E47" s="249" t="s">
        <v>100</v>
      </c>
    </row>
    <row r="48" spans="1:5" s="250" customFormat="1" ht="68.25" customHeight="1">
      <c r="A48" s="355"/>
      <c r="B48" s="241"/>
      <c r="C48" s="249"/>
      <c r="D48" s="241">
        <v>11</v>
      </c>
      <c r="E48" s="249" t="s">
        <v>101</v>
      </c>
    </row>
    <row r="49" spans="1:5" s="250" customFormat="1" ht="78.75" customHeight="1">
      <c r="A49" s="355"/>
      <c r="B49" s="241"/>
      <c r="C49" s="251"/>
      <c r="D49" s="241">
        <v>12</v>
      </c>
      <c r="E49" s="249" t="s">
        <v>102</v>
      </c>
    </row>
    <row r="50" spans="1:5" s="250" customFormat="1" ht="42.75">
      <c r="A50" s="355" t="s">
        <v>103</v>
      </c>
      <c r="B50" s="241">
        <v>4</v>
      </c>
      <c r="C50" s="242" t="s">
        <v>104</v>
      </c>
      <c r="D50" s="241">
        <v>13</v>
      </c>
      <c r="E50" s="287" t="s">
        <v>105</v>
      </c>
    </row>
    <row r="51" spans="1:5" s="250" customFormat="1" ht="55.5" customHeight="1">
      <c r="A51" s="355"/>
      <c r="B51" s="241">
        <v>5</v>
      </c>
      <c r="C51" s="246" t="s">
        <v>106</v>
      </c>
      <c r="D51" s="241">
        <v>14</v>
      </c>
      <c r="E51" s="242" t="s">
        <v>107</v>
      </c>
    </row>
    <row r="52" spans="1:5" s="250" customFormat="1" ht="57">
      <c r="A52" s="355"/>
      <c r="B52" s="241">
        <v>6</v>
      </c>
      <c r="C52" s="242" t="s">
        <v>108</v>
      </c>
      <c r="D52" s="241">
        <v>15</v>
      </c>
      <c r="E52" s="242" t="s">
        <v>109</v>
      </c>
    </row>
    <row r="53" spans="1:5" s="250" customFormat="1" ht="42.75">
      <c r="A53" s="355"/>
      <c r="B53" s="241">
        <v>7</v>
      </c>
      <c r="C53" s="242" t="s">
        <v>110</v>
      </c>
      <c r="D53" s="241">
        <v>16</v>
      </c>
      <c r="E53" s="242" t="s">
        <v>111</v>
      </c>
    </row>
    <row r="54" spans="1:5" s="250" customFormat="1" ht="28.5">
      <c r="A54" s="355"/>
      <c r="B54" s="241">
        <v>8</v>
      </c>
      <c r="C54" s="252" t="s">
        <v>112</v>
      </c>
      <c r="D54" s="241">
        <v>17</v>
      </c>
      <c r="E54" s="246" t="s">
        <v>113</v>
      </c>
    </row>
    <row r="55" spans="1:5" s="250" customFormat="1" ht="42.75">
      <c r="A55" s="355"/>
      <c r="B55" s="241">
        <v>9</v>
      </c>
      <c r="C55" s="242" t="s">
        <v>114</v>
      </c>
      <c r="D55" s="241">
        <v>18</v>
      </c>
      <c r="E55" s="246" t="s">
        <v>115</v>
      </c>
    </row>
    <row r="56" spans="1:5" s="250" customFormat="1" ht="61.5" customHeight="1">
      <c r="A56" s="355"/>
      <c r="B56" s="241">
        <v>10</v>
      </c>
      <c r="C56" s="246" t="s">
        <v>116</v>
      </c>
      <c r="D56" s="241">
        <v>19</v>
      </c>
      <c r="E56" s="246" t="s">
        <v>117</v>
      </c>
    </row>
    <row r="57" spans="1:5" ht="71.25" customHeight="1">
      <c r="A57" s="355"/>
      <c r="B57" s="241">
        <v>11</v>
      </c>
      <c r="C57" s="246" t="s">
        <v>118</v>
      </c>
      <c r="D57" s="241">
        <v>20</v>
      </c>
      <c r="E57" s="242" t="s">
        <v>119</v>
      </c>
    </row>
    <row r="58" spans="1:5" ht="105" customHeight="1">
      <c r="A58" s="355"/>
      <c r="B58" s="241"/>
      <c r="C58" s="246"/>
      <c r="D58" s="241">
        <v>21</v>
      </c>
      <c r="E58" s="242" t="s">
        <v>120</v>
      </c>
    </row>
    <row r="59" spans="1:5" ht="117" customHeight="1">
      <c r="A59" s="355" t="s">
        <v>121</v>
      </c>
      <c r="B59" s="241">
        <v>12</v>
      </c>
      <c r="C59" s="242" t="s">
        <v>122</v>
      </c>
      <c r="D59" s="241">
        <v>22</v>
      </c>
      <c r="E59" s="242" t="s">
        <v>123</v>
      </c>
    </row>
    <row r="60" spans="1:5" ht="75.599999999999994" customHeight="1">
      <c r="A60" s="355"/>
      <c r="B60" s="241">
        <v>13</v>
      </c>
      <c r="C60" s="246" t="s">
        <v>124</v>
      </c>
      <c r="D60" s="243">
        <v>23</v>
      </c>
      <c r="E60" s="246" t="s">
        <v>125</v>
      </c>
    </row>
    <row r="61" spans="1:5" ht="75.599999999999994" customHeight="1">
      <c r="A61" s="355"/>
      <c r="B61" s="241"/>
      <c r="D61" s="243">
        <v>24</v>
      </c>
      <c r="E61" s="242" t="s">
        <v>126</v>
      </c>
    </row>
    <row r="62" spans="1:5" ht="75.599999999999994" customHeight="1">
      <c r="A62" s="355"/>
      <c r="B62" s="255"/>
      <c r="C62" s="243"/>
      <c r="D62" s="243">
        <v>25</v>
      </c>
      <c r="E62" s="242" t="s">
        <v>127</v>
      </c>
    </row>
    <row r="63" spans="1:5" ht="62.45" customHeight="1">
      <c r="A63" s="355"/>
      <c r="B63" s="255"/>
      <c r="C63" s="243"/>
      <c r="D63" s="243">
        <v>26</v>
      </c>
      <c r="E63" s="242" t="s">
        <v>128</v>
      </c>
    </row>
    <row r="64" spans="1:5" ht="42.75">
      <c r="A64" s="355"/>
      <c r="B64" s="231"/>
      <c r="C64" s="243"/>
      <c r="D64" s="243">
        <v>27</v>
      </c>
      <c r="E64" s="242" t="s">
        <v>129</v>
      </c>
    </row>
    <row r="65" spans="1:5" ht="57">
      <c r="A65" s="355" t="s">
        <v>130</v>
      </c>
      <c r="B65" s="241">
        <v>14</v>
      </c>
      <c r="C65" s="242" t="s">
        <v>131</v>
      </c>
      <c r="D65" s="243">
        <v>28</v>
      </c>
      <c r="E65" s="287" t="s">
        <v>132</v>
      </c>
    </row>
    <row r="66" spans="1:5" ht="42.75">
      <c r="A66" s="355"/>
      <c r="B66" s="241">
        <v>15</v>
      </c>
      <c r="C66" s="242" t="s">
        <v>133</v>
      </c>
      <c r="D66" s="243">
        <v>29</v>
      </c>
      <c r="E66" s="287" t="s">
        <v>134</v>
      </c>
    </row>
    <row r="67" spans="1:5" ht="85.5">
      <c r="A67" s="355"/>
      <c r="B67" s="241">
        <v>16</v>
      </c>
      <c r="C67" s="242" t="s">
        <v>135</v>
      </c>
      <c r="D67" s="243">
        <v>30</v>
      </c>
      <c r="E67" s="287" t="s">
        <v>136</v>
      </c>
    </row>
    <row r="68" spans="1:5" ht="28.5">
      <c r="A68" s="355"/>
      <c r="B68" s="241">
        <v>17</v>
      </c>
      <c r="C68" s="246" t="s">
        <v>137</v>
      </c>
      <c r="D68" s="243">
        <v>31</v>
      </c>
      <c r="E68" s="287" t="s">
        <v>138</v>
      </c>
    </row>
    <row r="69" spans="1:5" ht="42.75">
      <c r="A69" s="355"/>
      <c r="B69" s="241">
        <v>18</v>
      </c>
      <c r="C69" s="242" t="s">
        <v>139</v>
      </c>
      <c r="D69" s="243"/>
      <c r="E69" s="252"/>
    </row>
    <row r="70" spans="1:5" ht="28.5">
      <c r="A70" s="355"/>
      <c r="B70" s="241">
        <v>19</v>
      </c>
      <c r="C70" s="242" t="s">
        <v>140</v>
      </c>
      <c r="D70" s="243"/>
      <c r="E70" s="252"/>
    </row>
    <row r="71" spans="1:5" ht="28.5">
      <c r="A71" s="355"/>
      <c r="B71" s="241">
        <v>20</v>
      </c>
      <c r="C71" s="242" t="s">
        <v>141</v>
      </c>
      <c r="D71" s="243"/>
      <c r="E71" s="252"/>
    </row>
    <row r="72" spans="1:5" ht="42.75">
      <c r="A72" s="355" t="s">
        <v>142</v>
      </c>
      <c r="B72" s="241">
        <v>21</v>
      </c>
      <c r="C72" s="242" t="s">
        <v>143</v>
      </c>
      <c r="D72" s="243">
        <v>32</v>
      </c>
      <c r="E72" s="287" t="s">
        <v>144</v>
      </c>
    </row>
    <row r="73" spans="1:5" ht="42.75">
      <c r="A73" s="355"/>
      <c r="B73" s="241"/>
      <c r="C73" s="242"/>
      <c r="D73" s="243">
        <v>33</v>
      </c>
      <c r="E73" s="242" t="s">
        <v>145</v>
      </c>
    </row>
    <row r="74" spans="1:5" ht="28.5">
      <c r="A74" s="355"/>
      <c r="B74" s="241"/>
      <c r="C74" s="242"/>
      <c r="D74" s="243">
        <v>34</v>
      </c>
      <c r="E74" s="242" t="s">
        <v>146</v>
      </c>
    </row>
    <row r="75" spans="1:5" ht="42.75">
      <c r="A75" s="283" t="s">
        <v>147</v>
      </c>
      <c r="B75" s="241"/>
      <c r="C75" s="242"/>
      <c r="D75" s="243">
        <v>35</v>
      </c>
      <c r="E75" s="246" t="s">
        <v>148</v>
      </c>
    </row>
    <row r="76" spans="1:5" ht="77.099999999999994" customHeight="1">
      <c r="A76" s="284" t="s">
        <v>149</v>
      </c>
      <c r="B76" s="241"/>
      <c r="C76" s="242"/>
      <c r="D76" s="243">
        <v>36</v>
      </c>
      <c r="E76" s="246" t="s">
        <v>150</v>
      </c>
    </row>
    <row r="77" spans="1:5" ht="50.1" customHeight="1">
      <c r="A77" s="355" t="s">
        <v>151</v>
      </c>
      <c r="B77" s="241">
        <v>22</v>
      </c>
      <c r="C77" s="287" t="s">
        <v>152</v>
      </c>
      <c r="D77" s="243">
        <v>37</v>
      </c>
      <c r="E77" s="252" t="s">
        <v>153</v>
      </c>
    </row>
    <row r="78" spans="1:5" ht="50.1" customHeight="1">
      <c r="A78" s="355"/>
      <c r="B78" s="241">
        <v>23</v>
      </c>
      <c r="C78" s="287" t="s">
        <v>154</v>
      </c>
      <c r="D78" s="243">
        <v>38</v>
      </c>
      <c r="E78" s="252" t="s">
        <v>155</v>
      </c>
    </row>
    <row r="79" spans="1:5" ht="50.1" customHeight="1">
      <c r="A79" s="355"/>
      <c r="B79" s="241"/>
      <c r="D79" s="243">
        <v>39</v>
      </c>
      <c r="E79" s="252" t="s">
        <v>156</v>
      </c>
    </row>
    <row r="80" spans="1:5" ht="50.1" customHeight="1">
      <c r="A80" s="355"/>
      <c r="B80" s="241"/>
      <c r="C80" s="252"/>
      <c r="D80" s="243">
        <v>40</v>
      </c>
      <c r="E80" s="252" t="s">
        <v>157</v>
      </c>
    </row>
    <row r="81" spans="1:6" ht="50.1" customHeight="1">
      <c r="A81" s="355"/>
      <c r="B81" s="241"/>
      <c r="C81" s="252"/>
      <c r="D81" s="243">
        <v>41</v>
      </c>
      <c r="E81" s="287" t="s">
        <v>158</v>
      </c>
    </row>
    <row r="82" spans="1:6" ht="50.1" customHeight="1">
      <c r="A82" s="355"/>
      <c r="B82" s="241"/>
      <c r="C82" s="252"/>
      <c r="D82" s="243">
        <v>42</v>
      </c>
      <c r="E82" s="287" t="s">
        <v>159</v>
      </c>
    </row>
    <row r="83" spans="1:6" ht="50.1" customHeight="1">
      <c r="A83" s="355"/>
      <c r="B83" s="241"/>
      <c r="C83" s="252"/>
      <c r="D83" s="243">
        <v>43</v>
      </c>
      <c r="E83" s="288" t="s">
        <v>160</v>
      </c>
    </row>
    <row r="84" spans="1:6" ht="39.950000000000003" customHeight="1">
      <c r="A84" s="355"/>
      <c r="B84" s="241"/>
      <c r="C84" s="252"/>
      <c r="D84" s="243">
        <v>44</v>
      </c>
      <c r="E84" s="287" t="s">
        <v>161</v>
      </c>
    </row>
    <row r="85" spans="1:6" ht="39.950000000000003" customHeight="1">
      <c r="A85" s="343" t="s">
        <v>162</v>
      </c>
      <c r="B85" s="241">
        <v>24</v>
      </c>
      <c r="C85" s="242" t="s">
        <v>163</v>
      </c>
      <c r="D85" s="243">
        <v>45</v>
      </c>
      <c r="E85" s="246" t="s">
        <v>164</v>
      </c>
    </row>
    <row r="86" spans="1:6" ht="72" customHeight="1">
      <c r="A86" s="358"/>
      <c r="B86" s="241">
        <v>25</v>
      </c>
      <c r="C86" s="242" t="s">
        <v>165</v>
      </c>
      <c r="D86" s="243">
        <v>46</v>
      </c>
      <c r="E86" s="246" t="s">
        <v>166</v>
      </c>
    </row>
    <row r="87" spans="1:6" ht="72" customHeight="1">
      <c r="A87" s="358"/>
      <c r="B87" s="253"/>
      <c r="C87" s="254"/>
      <c r="D87" s="243">
        <v>47</v>
      </c>
      <c r="E87" s="289" t="s">
        <v>167</v>
      </c>
    </row>
    <row r="88" spans="1:6">
      <c r="B88" s="290"/>
      <c r="C88" s="291"/>
      <c r="D88" s="290"/>
    </row>
    <row r="89" spans="1:6" ht="45.75" customHeight="1">
      <c r="A89" s="292" t="s">
        <v>168</v>
      </c>
      <c r="B89" s="359" t="s">
        <v>169</v>
      </c>
      <c r="C89" s="360"/>
      <c r="D89" s="293" t="s">
        <v>170</v>
      </c>
      <c r="E89" s="294" t="s">
        <v>171</v>
      </c>
      <c r="F89" s="295"/>
    </row>
    <row r="90" spans="1:6" ht="36" customHeight="1">
      <c r="A90" s="296" t="s">
        <v>172</v>
      </c>
      <c r="B90" s="356" t="s">
        <v>173</v>
      </c>
      <c r="C90" s="357"/>
      <c r="D90" s="297" t="s">
        <v>174</v>
      </c>
      <c r="E90" s="298" t="s">
        <v>175</v>
      </c>
      <c r="F90" s="295"/>
    </row>
    <row r="91" spans="1:6" ht="18" customHeight="1">
      <c r="E91" s="299"/>
    </row>
    <row r="92" spans="1:6" ht="36" customHeight="1"/>
    <row r="93" spans="1:6" ht="36" customHeight="1"/>
  </sheetData>
  <mergeCells count="26">
    <mergeCell ref="B90:C90"/>
    <mergeCell ref="A33:A35"/>
    <mergeCell ref="A36:E36"/>
    <mergeCell ref="A38:A44"/>
    <mergeCell ref="A45:A49"/>
    <mergeCell ref="A50:A58"/>
    <mergeCell ref="A59:A64"/>
    <mergeCell ref="A65:A71"/>
    <mergeCell ref="A72:A74"/>
    <mergeCell ref="A77:A84"/>
    <mergeCell ref="A85:A87"/>
    <mergeCell ref="B89:C89"/>
    <mergeCell ref="A31:A32"/>
    <mergeCell ref="B1:D1"/>
    <mergeCell ref="B2:C2"/>
    <mergeCell ref="B4:E4"/>
    <mergeCell ref="A6:A7"/>
    <mergeCell ref="B6:C6"/>
    <mergeCell ref="D6:E6"/>
    <mergeCell ref="B7:C7"/>
    <mergeCell ref="D7:E7"/>
    <mergeCell ref="A9:E9"/>
    <mergeCell ref="A11:A12"/>
    <mergeCell ref="A13:A17"/>
    <mergeCell ref="A18:A25"/>
    <mergeCell ref="A26:A30"/>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9A2EE7-0478-4071-B9A1-3CB870CD1E9D}">
  <sheetPr codeName="Sheet5"/>
  <dimension ref="A1:F12"/>
  <sheetViews>
    <sheetView showGridLines="0" view="pageBreakPreview" zoomScale="90" zoomScaleNormal="90" zoomScaleSheetLayoutView="90" workbookViewId="0">
      <selection activeCell="D10" sqref="D10"/>
    </sheetView>
  </sheetViews>
  <sheetFormatPr defaultColWidth="10.42578125" defaultRowHeight="15"/>
  <cols>
    <col min="1" max="1" width="60.85546875" style="270" customWidth="1"/>
    <col min="2" max="2" width="15.85546875" style="271" customWidth="1"/>
    <col min="3" max="5" width="15.85546875" style="272" customWidth="1"/>
    <col min="6" max="6" width="40.85546875" style="270" customWidth="1"/>
    <col min="7" max="7" width="2.7109375" style="259" customWidth="1"/>
    <col min="8" max="16384" width="10.42578125" style="259"/>
  </cols>
  <sheetData>
    <row r="1" spans="1:6" ht="80.099999999999994" customHeight="1">
      <c r="A1" s="258"/>
      <c r="B1" s="361" t="s">
        <v>176</v>
      </c>
      <c r="C1" s="361"/>
      <c r="D1" s="361"/>
      <c r="E1" s="361"/>
      <c r="F1" s="258"/>
    </row>
    <row r="2" spans="1:6">
      <c r="A2" s="362" t="s">
        <v>177</v>
      </c>
      <c r="B2" s="362"/>
      <c r="C2" s="362"/>
      <c r="D2" s="362"/>
      <c r="E2" s="362"/>
      <c r="F2" s="362"/>
    </row>
    <row r="3" spans="1:6" ht="28.5" customHeight="1">
      <c r="A3" s="363" t="s">
        <v>178</v>
      </c>
      <c r="B3" s="364" t="s">
        <v>179</v>
      </c>
      <c r="C3" s="364"/>
      <c r="D3" s="364"/>
      <c r="E3" s="364"/>
      <c r="F3" s="285" t="s">
        <v>180</v>
      </c>
    </row>
    <row r="4" spans="1:6" ht="46.5" customHeight="1">
      <c r="A4" s="363"/>
      <c r="B4" s="260" t="s">
        <v>181</v>
      </c>
      <c r="C4" s="260" t="s">
        <v>182</v>
      </c>
      <c r="D4" s="260" t="s">
        <v>183</v>
      </c>
      <c r="E4" s="260" t="s">
        <v>184</v>
      </c>
      <c r="F4" s="261"/>
    </row>
    <row r="5" spans="1:6" ht="65.099999999999994" customHeight="1">
      <c r="A5" s="264"/>
      <c r="B5" s="300"/>
      <c r="C5" s="301"/>
      <c r="D5" s="301"/>
      <c r="E5" s="301"/>
      <c r="F5" s="302"/>
    </row>
    <row r="6" spans="1:6" ht="65.099999999999994" customHeight="1">
      <c r="A6" s="303"/>
      <c r="B6" s="262"/>
      <c r="C6" s="263"/>
      <c r="D6" s="263"/>
      <c r="E6" s="263"/>
      <c r="F6" s="302"/>
    </row>
    <row r="7" spans="1:6" ht="65.099999999999994" customHeight="1">
      <c r="A7" s="267"/>
      <c r="B7" s="262"/>
      <c r="C7" s="263"/>
      <c r="D7" s="263"/>
      <c r="E7" s="263"/>
      <c r="F7" s="302"/>
    </row>
    <row r="8" spans="1:6" ht="78.95" customHeight="1">
      <c r="A8" s="267"/>
      <c r="B8" s="262"/>
      <c r="C8" s="263"/>
      <c r="D8" s="263"/>
      <c r="E8" s="263"/>
      <c r="F8" s="302"/>
    </row>
    <row r="9" spans="1:6" ht="65.099999999999994" customHeight="1">
      <c r="A9" s="264"/>
      <c r="B9" s="262"/>
      <c r="C9" s="263"/>
      <c r="D9" s="263"/>
      <c r="E9" s="263"/>
      <c r="F9" s="302"/>
    </row>
    <row r="10" spans="1:6" ht="65.099999999999994" customHeight="1">
      <c r="A10" s="264"/>
      <c r="B10" s="262"/>
      <c r="C10" s="263"/>
      <c r="D10" s="263"/>
      <c r="E10" s="263"/>
      <c r="F10" s="302"/>
    </row>
    <row r="11" spans="1:6" ht="65.099999999999994" customHeight="1">
      <c r="A11" s="268"/>
      <c r="B11" s="265"/>
      <c r="C11" s="266"/>
      <c r="D11" s="263"/>
      <c r="E11" s="266"/>
      <c r="F11" s="269"/>
    </row>
    <row r="12" spans="1:6" ht="65.099999999999994" customHeight="1">
      <c r="A12" s="268"/>
      <c r="B12" s="265"/>
      <c r="C12" s="266"/>
      <c r="D12" s="266"/>
      <c r="E12" s="266"/>
      <c r="F12" s="269"/>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F7235BAC-368A-4A8C-985C-AAF2C6E248E7}"/>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61806316-EB19-4E7E-9B36-B997102F1280}"/>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I59"/>
  <sheetViews>
    <sheetView zoomScale="112" zoomScaleNormal="112" workbookViewId="0">
      <selection activeCell="D15" sqref="D15:E15"/>
    </sheetView>
  </sheetViews>
  <sheetFormatPr defaultColWidth="11.42578125" defaultRowHeight="14.25"/>
  <cols>
    <col min="1" max="1" width="2.7109375" style="15" customWidth="1"/>
    <col min="2" max="2" width="24.7109375" style="15" customWidth="1"/>
    <col min="3" max="3" width="11.28515625" style="44" customWidth="1"/>
    <col min="4" max="4" width="19.28515625" style="44" customWidth="1"/>
    <col min="5" max="5" width="7.5703125" style="15" customWidth="1"/>
    <col min="6" max="6" width="24.7109375" style="15" customWidth="1"/>
    <col min="7" max="7" width="79.140625" style="15" customWidth="1"/>
    <col min="8" max="8" width="11.42578125" style="15"/>
    <col min="9" max="9" width="32" style="15" customWidth="1"/>
    <col min="10" max="16384" width="11.42578125" style="15"/>
  </cols>
  <sheetData>
    <row r="1" spans="2:9" ht="15" thickBot="1"/>
    <row r="2" spans="2:9" ht="18">
      <c r="B2" s="394" t="s">
        <v>185</v>
      </c>
      <c r="C2" s="395"/>
      <c r="D2" s="395"/>
      <c r="E2" s="395"/>
      <c r="F2" s="395"/>
      <c r="G2" s="396"/>
    </row>
    <row r="3" spans="2:9" ht="15">
      <c r="B3" s="397" t="s">
        <v>186</v>
      </c>
      <c r="C3" s="398"/>
      <c r="D3" s="399"/>
      <c r="E3" s="399"/>
      <c r="F3" s="399"/>
      <c r="G3" s="400"/>
    </row>
    <row r="4" spans="2:9" ht="88.5" customHeight="1">
      <c r="B4" s="401" t="s">
        <v>187</v>
      </c>
      <c r="C4" s="402"/>
      <c r="D4" s="402"/>
      <c r="E4" s="402"/>
      <c r="F4" s="402"/>
      <c r="G4" s="403"/>
    </row>
    <row r="5" spans="2:9" ht="15">
      <c r="B5" s="122"/>
      <c r="C5" s="123"/>
      <c r="D5" s="124"/>
      <c r="E5" s="125"/>
      <c r="F5" s="125"/>
      <c r="G5" s="125"/>
    </row>
    <row r="6" spans="2:9" ht="16.5" customHeight="1">
      <c r="B6" s="404" t="s">
        <v>188</v>
      </c>
      <c r="C6" s="405"/>
      <c r="D6" s="405"/>
      <c r="E6" s="405"/>
      <c r="F6" s="405"/>
      <c r="G6" s="406"/>
    </row>
    <row r="7" spans="2:9" ht="76.5" customHeight="1">
      <c r="B7" s="404"/>
      <c r="C7" s="405"/>
      <c r="D7" s="405"/>
      <c r="E7" s="405"/>
      <c r="F7" s="405"/>
      <c r="G7" s="406"/>
    </row>
    <row r="8" spans="2:9" ht="15" thickBot="1">
      <c r="B8" s="199"/>
      <c r="C8" s="200"/>
      <c r="D8" s="200"/>
      <c r="E8" s="201"/>
      <c r="F8" s="202"/>
      <c r="G8" s="202"/>
    </row>
    <row r="9" spans="2:9">
      <c r="B9" s="203"/>
      <c r="C9" s="204" t="s">
        <v>189</v>
      </c>
      <c r="D9" s="390" t="s">
        <v>190</v>
      </c>
      <c r="E9" s="391"/>
      <c r="F9" s="392" t="s">
        <v>191</v>
      </c>
      <c r="G9" s="393"/>
    </row>
    <row r="10" spans="2:9" ht="15" customHeight="1">
      <c r="B10" s="205"/>
      <c r="C10" s="128">
        <v>5</v>
      </c>
      <c r="D10" s="409" t="s">
        <v>192</v>
      </c>
      <c r="E10" s="410"/>
      <c r="F10" s="373" t="s">
        <v>193</v>
      </c>
      <c r="G10" s="374"/>
      <c r="H10" s="366"/>
      <c r="I10" s="366"/>
    </row>
    <row r="11" spans="2:9">
      <c r="B11" s="205"/>
      <c r="C11" s="128">
        <v>5</v>
      </c>
      <c r="D11" s="409" t="s">
        <v>194</v>
      </c>
      <c r="E11" s="410"/>
      <c r="F11" s="373" t="s">
        <v>195</v>
      </c>
      <c r="G11" s="374"/>
      <c r="H11" s="366"/>
      <c r="I11" s="366"/>
    </row>
    <row r="12" spans="2:9">
      <c r="B12" s="205"/>
      <c r="C12" s="128">
        <v>5</v>
      </c>
      <c r="D12" s="409" t="s">
        <v>196</v>
      </c>
      <c r="E12" s="410"/>
      <c r="F12" s="373" t="s">
        <v>197</v>
      </c>
      <c r="G12" s="374"/>
      <c r="H12" s="366"/>
      <c r="I12" s="366"/>
    </row>
    <row r="13" spans="2:9" ht="27.75" customHeight="1">
      <c r="B13" s="205"/>
      <c r="C13" s="128">
        <v>5</v>
      </c>
      <c r="D13" s="409" t="s">
        <v>198</v>
      </c>
      <c r="E13" s="410"/>
      <c r="F13" s="373" t="s">
        <v>199</v>
      </c>
      <c r="G13" s="374"/>
      <c r="H13" s="366"/>
      <c r="I13" s="366"/>
    </row>
    <row r="14" spans="2:9">
      <c r="B14" s="205"/>
      <c r="C14" s="128">
        <v>5</v>
      </c>
      <c r="D14" s="409" t="s">
        <v>200</v>
      </c>
      <c r="E14" s="410"/>
      <c r="F14" s="373" t="s">
        <v>201</v>
      </c>
      <c r="G14" s="374"/>
      <c r="H14" s="366"/>
      <c r="I14" s="366"/>
    </row>
    <row r="15" spans="2:9" ht="41.25" customHeight="1">
      <c r="B15" s="205"/>
      <c r="C15" s="128">
        <v>5</v>
      </c>
      <c r="D15" s="409" t="s">
        <v>202</v>
      </c>
      <c r="E15" s="410"/>
      <c r="F15" s="373" t="s">
        <v>203</v>
      </c>
      <c r="G15" s="374"/>
      <c r="H15" s="366"/>
      <c r="I15" s="366"/>
    </row>
    <row r="16" spans="2:9" ht="41.25" customHeight="1">
      <c r="B16" s="205"/>
      <c r="C16" s="128">
        <v>5</v>
      </c>
      <c r="D16" s="407" t="s">
        <v>204</v>
      </c>
      <c r="E16" s="408"/>
      <c r="F16" s="373" t="s">
        <v>205</v>
      </c>
      <c r="G16" s="374"/>
      <c r="H16" s="366"/>
      <c r="I16" s="366"/>
    </row>
    <row r="17" spans="2:9" ht="51.75" customHeight="1">
      <c r="B17" s="205"/>
      <c r="C17" s="128">
        <v>5</v>
      </c>
      <c r="D17" s="408" t="s">
        <v>206</v>
      </c>
      <c r="E17" s="411"/>
      <c r="F17" s="373" t="s">
        <v>207</v>
      </c>
      <c r="G17" s="374"/>
      <c r="H17" s="366"/>
      <c r="I17" s="366"/>
    </row>
    <row r="18" spans="2:9" ht="51.75" customHeight="1">
      <c r="B18" s="205"/>
      <c r="C18" s="128">
        <v>5</v>
      </c>
      <c r="D18" s="407" t="s">
        <v>208</v>
      </c>
      <c r="E18" s="408"/>
      <c r="F18" s="373" t="s">
        <v>209</v>
      </c>
      <c r="G18" s="374"/>
      <c r="H18" s="366"/>
      <c r="I18" s="366"/>
    </row>
    <row r="19" spans="2:9" ht="51.75" customHeight="1">
      <c r="B19" s="205"/>
      <c r="C19" s="128">
        <v>5</v>
      </c>
      <c r="D19" s="129" t="s">
        <v>210</v>
      </c>
      <c r="E19" s="130"/>
      <c r="F19" s="373" t="s">
        <v>211</v>
      </c>
      <c r="G19" s="374"/>
      <c r="H19" s="366"/>
      <c r="I19" s="366"/>
    </row>
    <row r="20" spans="2:9" ht="51.75" customHeight="1">
      <c r="B20" s="205"/>
      <c r="C20" s="128">
        <v>5</v>
      </c>
      <c r="D20" s="129" t="s">
        <v>212</v>
      </c>
      <c r="E20" s="130"/>
      <c r="F20" s="373" t="s">
        <v>213</v>
      </c>
      <c r="G20" s="374"/>
      <c r="H20" s="366"/>
      <c r="I20" s="366"/>
    </row>
    <row r="21" spans="2:9" ht="66.75" customHeight="1">
      <c r="B21" s="205"/>
      <c r="C21" s="128">
        <v>5</v>
      </c>
      <c r="D21" s="407" t="s">
        <v>214</v>
      </c>
      <c r="E21" s="408"/>
      <c r="F21" s="373" t="s">
        <v>215</v>
      </c>
      <c r="G21" s="374"/>
      <c r="H21" s="366"/>
      <c r="I21" s="366"/>
    </row>
    <row r="22" spans="2:9" ht="36" customHeight="1">
      <c r="B22" s="205"/>
      <c r="C22" s="128">
        <v>5</v>
      </c>
      <c r="D22" s="420" t="s">
        <v>216</v>
      </c>
      <c r="E22" s="421"/>
      <c r="F22" s="373" t="s">
        <v>217</v>
      </c>
      <c r="G22" s="374"/>
      <c r="H22" s="372"/>
      <c r="I22" s="372"/>
    </row>
    <row r="23" spans="2:9" ht="26.25" customHeight="1">
      <c r="B23" s="205"/>
      <c r="C23" s="128">
        <v>5</v>
      </c>
      <c r="D23" s="375" t="s">
        <v>218</v>
      </c>
      <c r="E23" s="375"/>
      <c r="F23" s="376" t="s">
        <v>219</v>
      </c>
      <c r="G23" s="374"/>
      <c r="H23" s="366"/>
      <c r="I23" s="366"/>
    </row>
    <row r="24" spans="2:9" ht="26.25" customHeight="1">
      <c r="B24" s="205"/>
      <c r="C24" s="128">
        <v>5</v>
      </c>
      <c r="D24" s="375" t="s">
        <v>220</v>
      </c>
      <c r="E24" s="375"/>
      <c r="F24" s="376" t="s">
        <v>221</v>
      </c>
      <c r="G24" s="374"/>
      <c r="H24" s="366"/>
      <c r="I24" s="366"/>
    </row>
    <row r="25" spans="2:9" ht="26.25" customHeight="1">
      <c r="B25" s="205"/>
      <c r="C25" s="128">
        <v>5</v>
      </c>
      <c r="D25" s="412" t="s">
        <v>222</v>
      </c>
      <c r="E25" s="413"/>
      <c r="F25" s="376" t="s">
        <v>223</v>
      </c>
      <c r="G25" s="374"/>
      <c r="H25" s="366"/>
      <c r="I25" s="366"/>
    </row>
    <row r="26" spans="2:9" ht="27" customHeight="1">
      <c r="B26" s="206"/>
      <c r="C26" s="369" t="s">
        <v>224</v>
      </c>
      <c r="D26" s="370"/>
      <c r="E26" s="370"/>
      <c r="F26" s="370"/>
      <c r="G26" s="371"/>
    </row>
    <row r="27" spans="2:9" ht="27" customHeight="1">
      <c r="B27" s="417" t="s">
        <v>225</v>
      </c>
      <c r="C27" s="418"/>
      <c r="D27" s="418"/>
      <c r="E27" s="418"/>
      <c r="F27" s="418"/>
      <c r="G27" s="419"/>
    </row>
    <row r="28" spans="2:9" ht="10.5" customHeight="1">
      <c r="B28" s="207"/>
      <c r="D28" s="131"/>
      <c r="E28" s="132"/>
      <c r="F28" s="133"/>
      <c r="G28" s="133"/>
    </row>
    <row r="29" spans="2:9">
      <c r="B29" s="207"/>
      <c r="C29" s="208"/>
      <c r="D29" s="414" t="s">
        <v>190</v>
      </c>
      <c r="E29" s="414"/>
      <c r="F29" s="415" t="s">
        <v>191</v>
      </c>
      <c r="G29" s="416"/>
    </row>
    <row r="30" spans="2:9">
      <c r="B30" s="207"/>
      <c r="D30" s="377" t="s">
        <v>192</v>
      </c>
      <c r="E30" s="377"/>
      <c r="F30" s="378" t="s">
        <v>226</v>
      </c>
      <c r="G30" s="379"/>
      <c r="H30" s="366"/>
      <c r="I30" s="366"/>
    </row>
    <row r="31" spans="2:9">
      <c r="B31" s="207"/>
      <c r="D31" s="377" t="s">
        <v>194</v>
      </c>
      <c r="E31" s="377"/>
      <c r="F31" s="378" t="s">
        <v>227</v>
      </c>
      <c r="G31" s="379"/>
      <c r="H31" s="366"/>
      <c r="I31" s="366"/>
    </row>
    <row r="32" spans="2:9">
      <c r="B32" s="207"/>
      <c r="D32" s="377" t="s">
        <v>196</v>
      </c>
      <c r="E32" s="377"/>
      <c r="F32" s="378" t="s">
        <v>228</v>
      </c>
      <c r="G32" s="379"/>
      <c r="H32" s="366"/>
      <c r="I32" s="366"/>
    </row>
    <row r="33" spans="2:9">
      <c r="B33" s="207"/>
      <c r="D33" s="377" t="s">
        <v>198</v>
      </c>
      <c r="E33" s="377"/>
      <c r="F33" s="378" t="s">
        <v>229</v>
      </c>
      <c r="G33" s="379"/>
      <c r="H33" s="366"/>
      <c r="I33" s="366"/>
    </row>
    <row r="34" spans="2:9">
      <c r="B34" s="207"/>
      <c r="D34" s="377" t="s">
        <v>200</v>
      </c>
      <c r="E34" s="377"/>
      <c r="F34" s="378" t="s">
        <v>230</v>
      </c>
      <c r="G34" s="379"/>
      <c r="H34" s="366"/>
      <c r="I34" s="366"/>
    </row>
    <row r="35" spans="2:9" ht="40.9" customHeight="1">
      <c r="B35" s="207"/>
      <c r="D35" s="377" t="s">
        <v>231</v>
      </c>
      <c r="E35" s="377"/>
      <c r="F35" s="378" t="s">
        <v>232</v>
      </c>
      <c r="G35" s="379"/>
      <c r="H35" s="366"/>
      <c r="I35" s="366"/>
    </row>
    <row r="36" spans="2:9" ht="42" customHeight="1">
      <c r="B36" s="126"/>
      <c r="C36" s="127"/>
      <c r="D36" s="377" t="s">
        <v>233</v>
      </c>
      <c r="E36" s="377"/>
      <c r="F36" s="378" t="s">
        <v>234</v>
      </c>
      <c r="G36" s="379"/>
      <c r="H36" s="365"/>
      <c r="I36" s="365"/>
    </row>
    <row r="37" spans="2:9" ht="30.75" customHeight="1">
      <c r="B37" s="126"/>
      <c r="C37" s="127"/>
      <c r="D37" s="377" t="s">
        <v>235</v>
      </c>
      <c r="E37" s="377"/>
      <c r="F37" s="367" t="s">
        <v>236</v>
      </c>
      <c r="G37" s="368"/>
      <c r="H37" s="365"/>
      <c r="I37" s="365"/>
    </row>
    <row r="38" spans="2:9" ht="33" customHeight="1">
      <c r="B38" s="126"/>
      <c r="C38" s="127"/>
      <c r="D38" s="377" t="s">
        <v>237</v>
      </c>
      <c r="E38" s="377"/>
      <c r="F38" s="367" t="s">
        <v>236</v>
      </c>
      <c r="G38" s="368"/>
      <c r="H38" s="365"/>
      <c r="I38" s="365"/>
    </row>
    <row r="39" spans="2:9" ht="30" customHeight="1">
      <c r="B39" s="126"/>
      <c r="C39" s="127"/>
      <c r="D39" s="377" t="s">
        <v>238</v>
      </c>
      <c r="E39" s="377"/>
      <c r="F39" s="367" t="s">
        <v>236</v>
      </c>
      <c r="G39" s="368"/>
      <c r="H39" s="365"/>
      <c r="I39" s="365"/>
    </row>
    <row r="40" spans="2:9" ht="30" customHeight="1">
      <c r="B40" s="126"/>
      <c r="C40" s="127"/>
      <c r="D40" s="377" t="s">
        <v>239</v>
      </c>
      <c r="E40" s="377"/>
      <c r="F40" s="367" t="s">
        <v>236</v>
      </c>
      <c r="G40" s="368"/>
      <c r="H40" s="365"/>
      <c r="I40" s="365"/>
    </row>
    <row r="41" spans="2:9" ht="30" customHeight="1">
      <c r="B41" s="126"/>
      <c r="C41" s="127"/>
      <c r="D41" s="386" t="s">
        <v>240</v>
      </c>
      <c r="E41" s="387"/>
      <c r="F41" s="378" t="s">
        <v>241</v>
      </c>
      <c r="G41" s="379"/>
      <c r="H41" s="365"/>
      <c r="I41" s="365"/>
    </row>
    <row r="42" spans="2:9" ht="35.25" customHeight="1">
      <c r="B42" s="126"/>
      <c r="C42" s="127"/>
      <c r="D42" s="377" t="s">
        <v>242</v>
      </c>
      <c r="E42" s="377"/>
      <c r="F42" s="378" t="s">
        <v>243</v>
      </c>
      <c r="G42" s="379"/>
      <c r="H42" s="365"/>
      <c r="I42" s="365"/>
    </row>
    <row r="43" spans="2:9" ht="31.5" customHeight="1">
      <c r="B43" s="126"/>
      <c r="C43" s="127"/>
      <c r="D43" s="377" t="s">
        <v>235</v>
      </c>
      <c r="E43" s="377"/>
      <c r="F43" s="367" t="s">
        <v>236</v>
      </c>
      <c r="G43" s="368"/>
      <c r="H43" s="365"/>
      <c r="I43" s="365"/>
    </row>
    <row r="44" spans="2:9" ht="35.25" customHeight="1">
      <c r="B44" s="126"/>
      <c r="C44" s="127"/>
      <c r="D44" s="377" t="s">
        <v>244</v>
      </c>
      <c r="E44" s="377"/>
      <c r="F44" s="367" t="s">
        <v>236</v>
      </c>
      <c r="G44" s="368"/>
      <c r="H44" s="365"/>
      <c r="I44" s="365"/>
    </row>
    <row r="45" spans="2:9" ht="57" customHeight="1">
      <c r="B45" s="126"/>
      <c r="C45" s="127"/>
      <c r="D45" s="377" t="s">
        <v>239</v>
      </c>
      <c r="E45" s="377"/>
      <c r="F45" s="367" t="s">
        <v>236</v>
      </c>
      <c r="G45" s="368"/>
      <c r="H45" s="365"/>
      <c r="I45" s="365"/>
    </row>
    <row r="46" spans="2:9" ht="32.25" customHeight="1">
      <c r="B46" s="126"/>
      <c r="C46" s="127"/>
      <c r="D46" s="377" t="s">
        <v>237</v>
      </c>
      <c r="E46" s="377"/>
      <c r="F46" s="367" t="s">
        <v>236</v>
      </c>
      <c r="G46" s="368"/>
      <c r="H46" s="365"/>
      <c r="I46" s="365"/>
    </row>
    <row r="47" spans="2:9" ht="32.25" customHeight="1">
      <c r="B47" s="126"/>
      <c r="C47" s="127"/>
      <c r="D47" s="386" t="s">
        <v>245</v>
      </c>
      <c r="E47" s="387"/>
      <c r="F47" s="388" t="s">
        <v>246</v>
      </c>
      <c r="G47" s="389"/>
      <c r="H47" s="365"/>
      <c r="I47" s="365"/>
    </row>
    <row r="48" spans="2:9" ht="32.25" customHeight="1">
      <c r="B48" s="126"/>
      <c r="C48" s="127"/>
      <c r="D48" s="377" t="s">
        <v>247</v>
      </c>
      <c r="E48" s="377"/>
      <c r="F48" s="378" t="s">
        <v>248</v>
      </c>
      <c r="G48" s="379"/>
      <c r="H48" s="365"/>
      <c r="I48" s="365"/>
    </row>
    <row r="49" spans="2:9" ht="32.25" customHeight="1">
      <c r="B49" s="126"/>
      <c r="C49" s="127"/>
      <c r="D49" s="377" t="s">
        <v>249</v>
      </c>
      <c r="E49" s="377"/>
      <c r="F49" s="378" t="s">
        <v>250</v>
      </c>
      <c r="G49" s="379"/>
      <c r="H49" s="365"/>
      <c r="I49" s="365"/>
    </row>
    <row r="50" spans="2:9" ht="32.25" customHeight="1">
      <c r="B50" s="126"/>
      <c r="C50" s="127"/>
      <c r="D50" s="377" t="s">
        <v>251</v>
      </c>
      <c r="E50" s="377"/>
      <c r="F50" s="378" t="s">
        <v>252</v>
      </c>
      <c r="G50" s="379"/>
      <c r="H50" s="365"/>
      <c r="I50" s="365"/>
    </row>
    <row r="51" spans="2:9" ht="32.25" customHeight="1">
      <c r="B51" s="126"/>
      <c r="C51" s="127"/>
      <c r="D51" s="131"/>
      <c r="E51" s="131"/>
      <c r="F51" s="133"/>
      <c r="G51" s="133"/>
      <c r="H51" s="365"/>
      <c r="I51" s="365"/>
    </row>
    <row r="52" spans="2:9" ht="32.25" customHeight="1">
      <c r="B52" s="126"/>
      <c r="C52" s="127"/>
      <c r="D52" s="131"/>
      <c r="E52" s="131"/>
      <c r="F52" s="133"/>
      <c r="G52" s="133"/>
    </row>
    <row r="53" spans="2:9" ht="32.25" customHeight="1">
      <c r="B53" s="126"/>
      <c r="C53" s="127"/>
      <c r="D53" s="131"/>
      <c r="E53" s="131"/>
      <c r="F53" s="133"/>
      <c r="G53" s="133"/>
    </row>
    <row r="54" spans="2:9" ht="21.75" customHeight="1">
      <c r="B54" s="383" t="s">
        <v>253</v>
      </c>
      <c r="C54" s="384"/>
      <c r="D54" s="384"/>
      <c r="E54" s="384"/>
      <c r="F54" s="384"/>
      <c r="G54" s="385"/>
    </row>
    <row r="55" spans="2:9" ht="21.75" customHeight="1">
      <c r="B55" s="383" t="s">
        <v>254</v>
      </c>
      <c r="C55" s="384"/>
      <c r="D55" s="384"/>
      <c r="E55" s="384"/>
      <c r="F55" s="384"/>
      <c r="G55" s="385"/>
    </row>
    <row r="56" spans="2:9" ht="20.25" customHeight="1">
      <c r="B56" s="383" t="s">
        <v>255</v>
      </c>
      <c r="C56" s="384"/>
      <c r="D56" s="384"/>
      <c r="E56" s="384"/>
      <c r="F56" s="384"/>
      <c r="G56" s="385"/>
    </row>
    <row r="57" spans="2:9" ht="20.25" customHeight="1">
      <c r="B57" s="383" t="s">
        <v>256</v>
      </c>
      <c r="C57" s="384"/>
      <c r="D57" s="384"/>
      <c r="E57" s="384"/>
      <c r="F57" s="384"/>
      <c r="G57" s="385"/>
    </row>
    <row r="58" spans="2:9" ht="18" customHeight="1" thickBot="1">
      <c r="B58" s="380" t="s">
        <v>257</v>
      </c>
      <c r="C58" s="381"/>
      <c r="D58" s="381"/>
      <c r="E58" s="381"/>
      <c r="F58" s="381"/>
      <c r="G58" s="382"/>
    </row>
    <row r="59" spans="2:9">
      <c r="B59" s="209"/>
      <c r="C59" s="210"/>
      <c r="D59" s="209"/>
      <c r="E59" s="209"/>
      <c r="F59" s="209"/>
      <c r="G59" s="209"/>
    </row>
  </sheetData>
  <mergeCells count="125">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30:E30"/>
    <mergeCell ref="F30:G30"/>
    <mergeCell ref="D31:E31"/>
    <mergeCell ref="F31:G31"/>
    <mergeCell ref="D32:E32"/>
    <mergeCell ref="F32:G32"/>
    <mergeCell ref="D33:E33"/>
    <mergeCell ref="F33:G33"/>
    <mergeCell ref="D34:E34"/>
    <mergeCell ref="F34:G34"/>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P49"/>
  <sheetViews>
    <sheetView topLeftCell="D7" zoomScale="85" zoomScaleNormal="85" zoomScalePageLayoutView="50" workbookViewId="0">
      <selection activeCell="C10" sqref="C10:C19"/>
    </sheetView>
  </sheetViews>
  <sheetFormatPr defaultColWidth="11.42578125" defaultRowHeight="14.25"/>
  <cols>
    <col min="1" max="1" width="5" style="6" bestFit="1" customWidth="1"/>
    <col min="2" max="2" width="36.7109375" style="6" customWidth="1"/>
    <col min="3" max="3" width="35.7109375" style="6" customWidth="1"/>
    <col min="4" max="4" width="52.5703125" style="159" customWidth="1"/>
    <col min="5" max="5" width="27.42578125" style="6" customWidth="1"/>
    <col min="6" max="6" width="22" style="6" customWidth="1"/>
    <col min="7" max="7" width="17.28515625" style="6" bestFit="1" customWidth="1"/>
    <col min="8" max="8" width="26.28515625" style="6" customWidth="1"/>
    <col min="9" max="9" width="37.28515625" style="6" customWidth="1"/>
    <col min="10" max="10" width="33.28515625" style="6" customWidth="1"/>
    <col min="11" max="11" width="25.5703125" style="6" customWidth="1"/>
    <col min="12" max="12" width="23.5703125" style="6" hidden="1" customWidth="1"/>
    <col min="13" max="13" width="25.5703125" style="6" customWidth="1"/>
    <col min="14" max="14" width="26.28515625" style="6" customWidth="1"/>
    <col min="15" max="15" width="18" style="6" hidden="1" customWidth="1"/>
    <col min="16" max="16" width="11.42578125" style="163"/>
    <col min="17" max="16384" width="11.42578125" style="273"/>
  </cols>
  <sheetData>
    <row r="1" spans="1:16" ht="27.75">
      <c r="A1" s="452"/>
      <c r="B1" s="453"/>
      <c r="C1" s="453"/>
      <c r="D1" s="160"/>
      <c r="E1" s="161"/>
      <c r="F1" s="161"/>
      <c r="G1" s="161"/>
      <c r="H1" s="161"/>
      <c r="I1" s="161"/>
      <c r="J1" s="161"/>
      <c r="K1" s="161"/>
      <c r="L1" s="161"/>
      <c r="M1" s="161"/>
      <c r="N1" s="162"/>
      <c r="O1" s="161"/>
    </row>
    <row r="2" spans="1:16" ht="27.75">
      <c r="A2" s="454"/>
      <c r="B2" s="455"/>
      <c r="C2" s="455"/>
      <c r="D2" s="164"/>
      <c r="E2" s="165"/>
      <c r="F2" s="165"/>
      <c r="G2" s="165"/>
      <c r="H2" s="165"/>
      <c r="I2" s="165"/>
      <c r="J2" s="165"/>
      <c r="K2" s="165"/>
      <c r="L2" s="165"/>
      <c r="M2" s="165"/>
      <c r="N2" s="166"/>
      <c r="O2" s="165"/>
    </row>
    <row r="3" spans="1:16" ht="27.75">
      <c r="A3" s="167"/>
      <c r="B3" s="44"/>
      <c r="C3" s="44"/>
      <c r="D3" s="164"/>
      <c r="E3" s="165"/>
      <c r="F3" s="165"/>
      <c r="G3" s="165"/>
      <c r="H3" s="165"/>
      <c r="I3" s="165"/>
      <c r="J3" s="165"/>
      <c r="K3" s="165"/>
      <c r="L3" s="165"/>
      <c r="M3" s="165"/>
      <c r="N3" s="166"/>
      <c r="O3" s="165"/>
    </row>
    <row r="4" spans="1:16" ht="18">
      <c r="A4" s="456" t="s">
        <v>258</v>
      </c>
      <c r="B4" s="456"/>
      <c r="C4" s="456"/>
      <c r="D4" s="461" t="s">
        <v>259</v>
      </c>
      <c r="E4" s="461"/>
      <c r="F4" s="461"/>
      <c r="G4" s="461"/>
      <c r="H4" s="461"/>
      <c r="I4" s="461"/>
      <c r="J4" s="461"/>
      <c r="K4" s="461"/>
      <c r="L4" s="461"/>
      <c r="M4" s="461"/>
      <c r="N4" s="461"/>
      <c r="O4" s="461"/>
    </row>
    <row r="5" spans="1:16" ht="87" customHeight="1">
      <c r="A5" s="456" t="s">
        <v>260</v>
      </c>
      <c r="B5" s="456"/>
      <c r="C5" s="456"/>
      <c r="D5" s="462" t="s">
        <v>33</v>
      </c>
      <c r="E5" s="462"/>
      <c r="F5" s="462"/>
      <c r="G5" s="462"/>
      <c r="H5" s="462"/>
      <c r="I5" s="462"/>
      <c r="J5" s="462"/>
      <c r="K5" s="462"/>
      <c r="L5" s="462"/>
      <c r="M5" s="462"/>
      <c r="N5" s="462"/>
      <c r="O5" s="462"/>
    </row>
    <row r="6" spans="1:16" ht="18.75" thickBot="1">
      <c r="A6" s="422" t="s">
        <v>261</v>
      </c>
      <c r="B6" s="422"/>
      <c r="C6" s="422"/>
      <c r="D6" s="213" t="s">
        <v>262</v>
      </c>
      <c r="E6" s="214"/>
      <c r="F6" s="214"/>
      <c r="G6" s="214"/>
      <c r="H6" s="214"/>
      <c r="I6" s="214"/>
      <c r="J6" s="214"/>
      <c r="K6" s="214"/>
      <c r="L6" s="214"/>
      <c r="M6" s="214"/>
      <c r="N6" s="214"/>
      <c r="O6" s="215"/>
    </row>
    <row r="7" spans="1:16" ht="15.6" customHeight="1" thickTop="1" thickBot="1">
      <c r="A7" s="168" t="s">
        <v>263</v>
      </c>
      <c r="B7" s="169"/>
      <c r="C7" s="169"/>
      <c r="D7" s="476" t="s">
        <v>264</v>
      </c>
      <c r="E7" s="473" t="s">
        <v>265</v>
      </c>
      <c r="F7" s="474"/>
      <c r="G7" s="474"/>
      <c r="H7" s="475"/>
      <c r="I7" s="470" t="s">
        <v>266</v>
      </c>
      <c r="J7" s="471"/>
      <c r="K7" s="471"/>
      <c r="L7" s="471"/>
      <c r="M7" s="472"/>
      <c r="N7" s="465" t="s">
        <v>267</v>
      </c>
      <c r="O7" s="466"/>
    </row>
    <row r="8" spans="1:16" ht="17.25" customHeight="1" thickTop="1">
      <c r="A8" s="457" t="s">
        <v>268</v>
      </c>
      <c r="B8" s="459" t="s">
        <v>269</v>
      </c>
      <c r="C8" s="170" t="s">
        <v>270</v>
      </c>
      <c r="D8" s="460"/>
      <c r="E8" s="423" t="s">
        <v>206</v>
      </c>
      <c r="F8" s="423" t="s">
        <v>271</v>
      </c>
      <c r="G8" s="423" t="s">
        <v>272</v>
      </c>
      <c r="H8" s="423" t="s">
        <v>212</v>
      </c>
      <c r="I8" s="467" t="s">
        <v>273</v>
      </c>
      <c r="J8" s="171" t="s">
        <v>274</v>
      </c>
      <c r="K8" s="467" t="s">
        <v>266</v>
      </c>
      <c r="L8" s="468" t="s">
        <v>275</v>
      </c>
      <c r="M8" s="467" t="s">
        <v>276</v>
      </c>
      <c r="N8" s="463" t="s">
        <v>277</v>
      </c>
      <c r="O8" s="463" t="s">
        <v>278</v>
      </c>
    </row>
    <row r="9" spans="1:16" s="274" customFormat="1" ht="51" customHeight="1" thickBot="1">
      <c r="A9" s="458"/>
      <c r="B9" s="460"/>
      <c r="C9" s="228" t="s">
        <v>279</v>
      </c>
      <c r="D9" s="460"/>
      <c r="E9" s="424"/>
      <c r="F9" s="424"/>
      <c r="G9" s="424"/>
      <c r="H9" s="424"/>
      <c r="I9" s="424"/>
      <c r="J9" s="172" t="s">
        <v>280</v>
      </c>
      <c r="K9" s="424" t="s">
        <v>281</v>
      </c>
      <c r="L9" s="469"/>
      <c r="M9" s="424" t="s">
        <v>281</v>
      </c>
      <c r="N9" s="464"/>
      <c r="O9" s="464"/>
      <c r="P9" s="163"/>
    </row>
    <row r="10" spans="1:16" ht="43.5" thickBot="1">
      <c r="A10" s="491">
        <v>1</v>
      </c>
      <c r="B10" s="434" t="s">
        <v>282</v>
      </c>
      <c r="C10" s="434" t="s">
        <v>283</v>
      </c>
      <c r="D10" s="153" t="s">
        <v>284</v>
      </c>
      <c r="E10" s="445">
        <v>220</v>
      </c>
      <c r="F10" s="445">
        <v>1</v>
      </c>
      <c r="G10" s="489">
        <f>+F10/E10</f>
        <v>4.5454545454545452E-3</v>
      </c>
      <c r="H10" s="488"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73" t="s">
        <v>285</v>
      </c>
      <c r="J10" s="174" t="s">
        <v>286</v>
      </c>
      <c r="K10" s="173" t="str">
        <f>IFERROR(CONCATENATE(INDEX('8- Politicas de admiistracion '!$B$16:$F$53,MATCH('5-. Identificación de Riesgos'!J10,'8- Politicas de admiistracion '!$C$16:$C$54,0),1)," - ",L10),"")</f>
        <v>Mayor - 4</v>
      </c>
      <c r="L10" s="193">
        <f>IFERROR(VLOOKUP(INDEX('8- Politicas de admiistracion '!$B$16:$F$63,MATCH('5-. Identificación de Riesgos'!J10,'8- Politicas de admiistracion '!$C$16:$C$64,0),1),'8- Politicas de admiistracion '!$B$16:$F$64,5,FALSE),"")</f>
        <v>4</v>
      </c>
      <c r="M10" s="434" t="str">
        <f>IFERROR(CONCATENATE(INDEX('8- Politicas de admiistracion '!$B$16:$F$53,MATCH(ROUND(AVERAGE(L10:L19),0),'8- Politicas de admiistracion '!$F$16:$F$53,0),1)," - ",ROUND(AVERAGE(L10:L19),0)),"")</f>
        <v>Menor - 2</v>
      </c>
      <c r="N10" s="442" t="str">
        <f>IFERROR(CONCATENATE(VLOOKUP((LEFT(H10,LEN(H10)-4)&amp;LEFT(M10,LEN(M10)-4)),'9- Matriz de Calor '!$D$18:$E$42,2,0)," - ",RIGHT(H10,1)*RIGHT(M10,1)),"")</f>
        <v>Bajo - 2</v>
      </c>
      <c r="O10" s="441">
        <f>RIGHT(H10,1)*RIGHT(M10,1)</f>
        <v>2</v>
      </c>
    </row>
    <row r="11" spans="1:16" ht="29.25" thickBot="1">
      <c r="A11" s="492"/>
      <c r="B11" s="433"/>
      <c r="C11" s="433"/>
      <c r="D11" s="153" t="s">
        <v>287</v>
      </c>
      <c r="E11" s="446"/>
      <c r="F11" s="446"/>
      <c r="G11" s="428"/>
      <c r="H11" s="430"/>
      <c r="I11" s="176" t="s">
        <v>288</v>
      </c>
      <c r="J11" s="177" t="s">
        <v>289</v>
      </c>
      <c r="K11" s="176" t="str">
        <f>IFERROR(CONCATENATE(INDEX('8- Politicas de admiistracion '!$B$16:$F$53,MATCH('5-. Identificación de Riesgos'!J11,'8- Politicas de admiistracion '!$C$16:$C$54,0),1)," - ",L11),"")</f>
        <v>Leve - 1</v>
      </c>
      <c r="L11" s="193">
        <f>IFERROR(VLOOKUP(INDEX('8- Politicas de admiistracion '!$B$16:$F$63,MATCH('5-. Identificación de Riesgos'!J11,'8- Politicas de admiistracion '!$C$16:$C$64,0),1),'8- Politicas de admiistracion '!$B$16:$F$64,5,FALSE),"")</f>
        <v>1</v>
      </c>
      <c r="M11" s="433"/>
      <c r="N11" s="443"/>
      <c r="O11" s="441"/>
    </row>
    <row r="12" spans="1:16" ht="27" customHeight="1" thickBot="1">
      <c r="A12" s="492"/>
      <c r="B12" s="433"/>
      <c r="C12" s="433"/>
      <c r="D12" s="153" t="s">
        <v>290</v>
      </c>
      <c r="E12" s="446"/>
      <c r="F12" s="446"/>
      <c r="G12" s="428"/>
      <c r="H12" s="430"/>
      <c r="I12" s="176" t="s">
        <v>291</v>
      </c>
      <c r="J12" s="177" t="s">
        <v>292</v>
      </c>
      <c r="K12" s="176" t="str">
        <f>IFERROR(CONCATENATE(INDEX('8- Politicas de admiistracion '!$B$16:$F$53,MATCH('5-. Identificación de Riesgos'!J12,'8- Politicas de admiistracion '!$C$16:$C$54,0),1)," - ",L12),"")</f>
        <v>Leve - 1</v>
      </c>
      <c r="L12" s="193">
        <f>IFERROR(VLOOKUP(INDEX('8- Politicas de admiistracion '!$B$16:$F$63,MATCH('5-. Identificación de Riesgos'!J12,'8- Politicas de admiistracion '!$C$16:$C$64,0),1),'8- Politicas de admiistracion '!$B$16:$F$64,5,FALSE),"")</f>
        <v>1</v>
      </c>
      <c r="M12" s="433"/>
      <c r="N12" s="443"/>
      <c r="O12" s="441"/>
    </row>
    <row r="13" spans="1:16" ht="28.5">
      <c r="A13" s="492"/>
      <c r="B13" s="433"/>
      <c r="C13" s="433"/>
      <c r="D13" s="153" t="s">
        <v>293</v>
      </c>
      <c r="E13" s="446"/>
      <c r="F13" s="446"/>
      <c r="G13" s="428"/>
      <c r="H13" s="430"/>
      <c r="I13" s="176" t="s">
        <v>294</v>
      </c>
      <c r="J13" s="177" t="s">
        <v>295</v>
      </c>
      <c r="K13" s="176" t="str">
        <f>IFERROR(CONCATENATE(INDEX('8- Politicas de admiistracion '!$B$16:$F$53,MATCH('5-. Identificación de Riesgos'!J13,'8- Politicas de admiistracion '!$C$16:$C$54,0),1)," - ",L13),"")</f>
        <v>Leve - 1</v>
      </c>
      <c r="L13" s="193">
        <f>IFERROR(VLOOKUP(INDEX('8- Politicas de admiistracion '!$B$16:$F$63,MATCH('5-. Identificación de Riesgos'!J13,'8- Politicas de admiistracion '!$C$16:$C$64,0),1),'8- Politicas de admiistracion '!$B$16:$F$64,5,FALSE),"")</f>
        <v>1</v>
      </c>
      <c r="M13" s="433"/>
      <c r="N13" s="443"/>
      <c r="O13" s="441"/>
    </row>
    <row r="14" spans="1:16" ht="25.5">
      <c r="A14" s="492"/>
      <c r="B14" s="433"/>
      <c r="C14" s="433"/>
      <c r="D14" s="153" t="s">
        <v>296</v>
      </c>
      <c r="E14" s="446"/>
      <c r="F14" s="446"/>
      <c r="G14" s="428"/>
      <c r="H14" s="430"/>
      <c r="I14" s="176"/>
      <c r="J14" s="177"/>
      <c r="K14" s="176" t="str">
        <f>IFERROR(CONCATENATE(INDEX('8- Politicas de admiistracion '!$B$16:$F$53,MATCH('5-. Identificación de Riesgos'!J14,'8- Politicas de admiistracion '!$C$16:$C$54,0),1)," - ",L14),"")</f>
        <v/>
      </c>
      <c r="L14" s="194"/>
      <c r="M14" s="433"/>
      <c r="N14" s="443"/>
      <c r="O14" s="441"/>
    </row>
    <row r="15" spans="1:16" ht="25.5">
      <c r="A15" s="492"/>
      <c r="B15" s="433"/>
      <c r="C15" s="433"/>
      <c r="D15" s="153" t="s">
        <v>297</v>
      </c>
      <c r="E15" s="446"/>
      <c r="F15" s="446"/>
      <c r="G15" s="428"/>
      <c r="H15" s="430"/>
      <c r="I15" s="176"/>
      <c r="J15" s="177"/>
      <c r="K15" s="176" t="str">
        <f>IFERROR(CONCATENATE(INDEX('8- Politicas de admiistracion '!$B$16:$F$53,MATCH('5-. Identificación de Riesgos'!J15,'8- Politicas de admiistracion '!$C$16:$C$54,0),1)," - ",L15),"")</f>
        <v/>
      </c>
      <c r="L15" s="194"/>
      <c r="M15" s="433"/>
      <c r="N15" s="443"/>
      <c r="O15" s="441"/>
    </row>
    <row r="16" spans="1:16" ht="27.6" customHeight="1">
      <c r="A16" s="492"/>
      <c r="B16" s="433"/>
      <c r="C16" s="433"/>
      <c r="D16" s="153" t="s">
        <v>298</v>
      </c>
      <c r="E16" s="446"/>
      <c r="F16" s="446"/>
      <c r="G16" s="428"/>
      <c r="H16" s="430"/>
      <c r="I16" s="175"/>
      <c r="J16" s="178"/>
      <c r="K16" s="176" t="str">
        <f>IFERROR(CONCATENATE(INDEX('8- Politicas de admiistracion '!$B$16:$F$53,MATCH('5-. Identificación de Riesgos'!J16,'8- Politicas de admiistracion '!$C$16:$C$54,0),1)," - ",L16),"")</f>
        <v/>
      </c>
      <c r="L16" s="194"/>
      <c r="M16" s="433"/>
      <c r="N16" s="443"/>
      <c r="O16" s="441"/>
    </row>
    <row r="17" spans="1:15" ht="15" customHeight="1">
      <c r="A17" s="492"/>
      <c r="B17" s="433"/>
      <c r="C17" s="433"/>
      <c r="E17" s="446"/>
      <c r="F17" s="446"/>
      <c r="G17" s="428"/>
      <c r="H17" s="430"/>
      <c r="I17" s="175"/>
      <c r="J17" s="178"/>
      <c r="K17" s="176" t="str">
        <f>IFERROR(CONCATENATE(INDEX('8- Politicas de admiistracion '!$B$16:$F$53,MATCH('5-. Identificación de Riesgos'!J17,'8- Politicas de admiistracion '!$C$16:$C$54,0),1)," - ",L17),"")</f>
        <v/>
      </c>
      <c r="L17" s="194"/>
      <c r="M17" s="433"/>
      <c r="N17" s="443"/>
      <c r="O17" s="441"/>
    </row>
    <row r="18" spans="1:15" ht="15" customHeight="1">
      <c r="A18" s="492"/>
      <c r="B18" s="433"/>
      <c r="C18" s="433"/>
      <c r="D18" s="142"/>
      <c r="E18" s="446"/>
      <c r="F18" s="446"/>
      <c r="G18" s="428"/>
      <c r="H18" s="430"/>
      <c r="I18" s="176"/>
      <c r="J18" s="177"/>
      <c r="K18" s="176" t="str">
        <f>IFERROR(CONCATENATE(INDEX('8- Politicas de admiistracion '!$B$16:$F$53,MATCH('5-. Identificación de Riesgos'!J18,'8- Politicas de admiistracion '!$C$16:$C$54,0),1)," - ",L18),"")</f>
        <v/>
      </c>
      <c r="L18" s="194" t="str">
        <f>IFERROR(VLOOKUP(INDEX('8- Politicas de admiistracion '!$B$16:$F$63,MATCH('5-. Identificación de Riesgos'!J18,'8- Politicas de admiistracion '!$C$16:$C$64,0),1),'8- Politicas de admiistracion '!$B$16:$F$64,5,FALSE),"")</f>
        <v/>
      </c>
      <c r="M18" s="433"/>
      <c r="N18" s="443"/>
      <c r="O18" s="441"/>
    </row>
    <row r="19" spans="1:15" ht="15" customHeight="1" thickBot="1">
      <c r="A19" s="493"/>
      <c r="B19" s="435"/>
      <c r="C19" s="435"/>
      <c r="D19" s="179"/>
      <c r="E19" s="447"/>
      <c r="F19" s="447"/>
      <c r="G19" s="490"/>
      <c r="H19" s="431"/>
      <c r="I19" s="180"/>
      <c r="J19" s="275"/>
      <c r="K19" s="180" t="str">
        <f>IFERROR(CONCATENATE(INDEX('8- Politicas de admiistracion '!$B$16:$F$53,MATCH('5-. Identificación de Riesgos'!J19,'8- Politicas de admiistracion '!$C$16:$C$54,0),1)," - ",L19),"")</f>
        <v/>
      </c>
      <c r="L19" s="194" t="str">
        <f>IFERROR(VLOOKUP(INDEX('8- Politicas de admiistracion '!$B$16:$F$63,MATCH('5-. Identificación de Riesgos'!J19,'8- Politicas de admiistracion '!$C$16:$C$64,0),1),'8- Politicas de admiistracion '!$B$16:$F$64,5,FALSE),"")</f>
        <v/>
      </c>
      <c r="M19" s="435"/>
      <c r="N19" s="444"/>
      <c r="O19" s="441"/>
    </row>
    <row r="20" spans="1:15" s="273" customFormat="1" ht="42.75">
      <c r="A20" s="477">
        <v>2</v>
      </c>
      <c r="B20" s="479" t="s">
        <v>299</v>
      </c>
      <c r="C20" s="448" t="s">
        <v>300</v>
      </c>
      <c r="D20" s="153" t="s">
        <v>301</v>
      </c>
      <c r="E20" s="445">
        <v>20</v>
      </c>
      <c r="F20" s="445">
        <v>1</v>
      </c>
      <c r="G20" s="482">
        <f t="shared" ref="G20" si="0">F20/E20</f>
        <v>0.05</v>
      </c>
      <c r="H20" s="485"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Baja - 2</v>
      </c>
      <c r="I20" s="173" t="s">
        <v>285</v>
      </c>
      <c r="J20" s="174" t="s">
        <v>286</v>
      </c>
      <c r="K20" s="304" t="str">
        <f>IFERROR(CONCATENATE(INDEX('8- Politicas de admiistracion '!$B$16:$F$53,MATCH('5-. Identificación de Riesgos'!J20,'8- Politicas de admiistracion '!$C$16:$C$54,0),1)," - ",L20),"")</f>
        <v>Mayor - 4</v>
      </c>
      <c r="L20" s="305">
        <f>IFERROR(VLOOKUP(INDEX('8- Politicas de admiistracion '!$B$16:$F$63,MATCH('5-. Identificación de Riesgos'!J20,'8- Politicas de admiistracion '!$C$16:$C$64,0),1),'8- Politicas de admiistracion '!$B$16:$F$64,5,FALSE),"")</f>
        <v>4</v>
      </c>
      <c r="M20" s="445" t="str">
        <f>IFERROR(CONCATENATE(INDEX('8- Politicas de admiistracion '!$B$16:$F$53,MATCH(ROUND(AVERAGE(L20:L29),0),'8- Politicas de admiistracion '!$F$16:$F$53,0),1)," - ",ROUND(AVERAGE(L20:L29),0)),"")</f>
        <v>Menor - 2</v>
      </c>
      <c r="N20" s="448" t="str">
        <f>IFERROR(CONCATENATE(VLOOKUP((LEFT(H20,LEN(H20)-4)&amp;LEFT(M20,LEN(M20)-4)),'9- Matriz de Calor '!$D$18:$E$42,2,0)," - ",RIGHT(H20,1)*RIGHT(M20,1)),"")</f>
        <v>Moderado - 4</v>
      </c>
      <c r="O20" s="436">
        <f>RIGHT(H20,1)*RIGHT(M20,1)</f>
        <v>4</v>
      </c>
    </row>
    <row r="21" spans="1:15" s="273" customFormat="1" ht="28.5">
      <c r="A21" s="437"/>
      <c r="B21" s="480"/>
      <c r="C21" s="449"/>
      <c r="D21" s="153" t="s">
        <v>302</v>
      </c>
      <c r="E21" s="446"/>
      <c r="F21" s="446"/>
      <c r="G21" s="483"/>
      <c r="H21" s="486"/>
      <c r="I21" s="176" t="s">
        <v>288</v>
      </c>
      <c r="J21" s="177" t="s">
        <v>289</v>
      </c>
      <c r="K21" s="176" t="str">
        <f>IFERROR(CONCATENATE(INDEX('8- Politicas de admiistracion '!$B$16:$F$53,MATCH('5-. Identificación de Riesgos'!J21,'8- Politicas de admiistracion '!$C$16:$C$54,0),1)," - ",L21),"")</f>
        <v>Leve - 1</v>
      </c>
      <c r="L21" s="305">
        <f>IFERROR(VLOOKUP(INDEX('8- Politicas de admiistracion '!$B$16:$F$63,MATCH('5-. Identificación de Riesgos'!J21,'8- Politicas de admiistracion '!$C$16:$C$64,0),1),'8- Politicas de admiistracion '!$B$16:$F$64,5,FALSE),"")</f>
        <v>1</v>
      </c>
      <c r="M21" s="446"/>
      <c r="N21" s="449"/>
      <c r="O21" s="437"/>
    </row>
    <row r="22" spans="1:15" s="273" customFormat="1" ht="38.25">
      <c r="A22" s="437"/>
      <c r="B22" s="480"/>
      <c r="C22" s="449"/>
      <c r="D22" s="153" t="s">
        <v>303</v>
      </c>
      <c r="E22" s="446"/>
      <c r="F22" s="446"/>
      <c r="G22" s="483"/>
      <c r="H22" s="486"/>
      <c r="I22" s="176" t="s">
        <v>291</v>
      </c>
      <c r="J22" s="177" t="s">
        <v>292</v>
      </c>
      <c r="K22" s="176" t="str">
        <f>IFERROR(CONCATENATE(INDEX('8- Politicas de admiistracion '!$B$16:$F$53,MATCH('5-. Identificación de Riesgos'!J22,'8- Politicas de admiistracion '!$C$16:$C$54,0),1)," - ",L22),"")</f>
        <v>Leve - 1</v>
      </c>
      <c r="L22" s="305">
        <f>IFERROR(VLOOKUP(INDEX('8- Politicas de admiistracion '!$B$16:$F$63,MATCH('5-. Identificación de Riesgos'!J22,'8- Politicas de admiistracion '!$C$16:$C$64,0),1),'8- Politicas de admiistracion '!$B$16:$F$64,5,FALSE),"")</f>
        <v>1</v>
      </c>
      <c r="M22" s="446"/>
      <c r="N22" s="449"/>
      <c r="O22" s="437"/>
    </row>
    <row r="23" spans="1:15" s="273" customFormat="1" ht="34.9" customHeight="1">
      <c r="A23" s="437"/>
      <c r="B23" s="480"/>
      <c r="C23" s="449"/>
      <c r="D23" s="153" t="s">
        <v>304</v>
      </c>
      <c r="E23" s="446"/>
      <c r="F23" s="446"/>
      <c r="G23" s="483"/>
      <c r="H23" s="486"/>
      <c r="I23" s="176" t="s">
        <v>294</v>
      </c>
      <c r="J23" s="177" t="s">
        <v>295</v>
      </c>
      <c r="K23" s="176" t="str">
        <f>IFERROR(CONCATENATE(INDEX('8- Politicas de admiistracion '!$B$16:$F$53,MATCH('5-. Identificación de Riesgos'!J23,'8- Politicas de admiistracion '!$C$16:$C$54,0),1)," - ",L23),"")</f>
        <v>Leve - 1</v>
      </c>
      <c r="L23" s="305">
        <f>IFERROR(VLOOKUP(INDEX('8- Politicas de admiistracion '!$B$16:$F$63,MATCH('5-. Identificación de Riesgos'!J23,'8- Politicas de admiistracion '!$C$16:$C$64,0),1),'8- Politicas de admiistracion '!$B$16:$F$64,5,FALSE),"")</f>
        <v>1</v>
      </c>
      <c r="M23" s="446"/>
      <c r="N23" s="449"/>
      <c r="O23" s="437"/>
    </row>
    <row r="24" spans="1:15" s="273" customFormat="1">
      <c r="A24" s="437"/>
      <c r="B24" s="480"/>
      <c r="C24" s="449"/>
      <c r="D24" s="153"/>
      <c r="E24" s="446"/>
      <c r="F24" s="446"/>
      <c r="G24" s="483"/>
      <c r="H24" s="486"/>
      <c r="I24" s="142"/>
      <c r="J24" s="306"/>
      <c r="K24" s="176" t="str">
        <f>IFERROR(CONCATENATE(INDEX('8- Politicas de admiistracion '!$B$16:$F$53,MATCH('5-. Identificación de Riesgos'!J24,'8- Politicas de admiistracion '!$C$16:$C$54,0),1)," - ",L24),"")</f>
        <v/>
      </c>
      <c r="L24" s="305" t="str">
        <f>IFERROR(VLOOKUP(INDEX('8- Politicas de admiistracion '!$B$16:$F$63,MATCH('5-. Identificación de Riesgos'!J24,'8- Politicas de admiistracion '!$C$16:$C$64,0),1),'8- Politicas de admiistracion '!$B$16:$F$64,5,FALSE),"")</f>
        <v/>
      </c>
      <c r="M24" s="446"/>
      <c r="N24" s="449"/>
      <c r="O24" s="437"/>
    </row>
    <row r="25" spans="1:15" s="273" customFormat="1" ht="34.9" customHeight="1">
      <c r="A25" s="437"/>
      <c r="B25" s="480"/>
      <c r="C25" s="449"/>
      <c r="D25" s="307"/>
      <c r="E25" s="446"/>
      <c r="F25" s="446"/>
      <c r="G25" s="483"/>
      <c r="H25" s="486"/>
      <c r="I25" s="142"/>
      <c r="J25" s="306"/>
      <c r="K25" s="176" t="str">
        <f>IFERROR(CONCATENATE(INDEX('8- Politicas de admiistracion '!$B$16:$F$53,MATCH('5-. Identificación de Riesgos'!J25,'8- Politicas de admiistracion '!$C$16:$C$54,0),1)," - ",L25),"")</f>
        <v/>
      </c>
      <c r="L25" s="305" t="str">
        <f>IFERROR(VLOOKUP(INDEX('8- Politicas de admiistracion '!$B$16:$F$63,MATCH('5-. Identificación de Riesgos'!J25,'8- Politicas de admiistracion '!$C$16:$C$64,0),1),'8- Politicas de admiistracion '!$B$16:$F$64,5,FALSE),"")</f>
        <v/>
      </c>
      <c r="M25" s="446"/>
      <c r="N25" s="449"/>
      <c r="O25" s="437"/>
    </row>
    <row r="26" spans="1:15" s="273" customFormat="1" ht="34.9" customHeight="1">
      <c r="A26" s="437"/>
      <c r="B26" s="480"/>
      <c r="C26" s="449"/>
      <c r="D26" s="308"/>
      <c r="E26" s="446"/>
      <c r="F26" s="446"/>
      <c r="G26" s="483"/>
      <c r="H26" s="486"/>
      <c r="I26" s="142"/>
      <c r="J26" s="306"/>
      <c r="K26" s="176" t="str">
        <f>IFERROR(CONCATENATE(INDEX('8- Politicas de admiistracion '!$B$16:$F$53,MATCH('5-. Identificación de Riesgos'!J26,'8- Politicas de admiistracion '!$C$16:$C$54,0),1)," - ",L26),"")</f>
        <v/>
      </c>
      <c r="L26" s="305" t="str">
        <f>IFERROR(VLOOKUP(INDEX('8- Politicas de admiistracion '!$B$16:$F$63,MATCH('5-. Identificación de Riesgos'!J26,'8- Politicas de admiistracion '!$C$16:$C$64,0),1),'8- Politicas de admiistracion '!$B$16:$F$64,5,FALSE),"")</f>
        <v/>
      </c>
      <c r="M26" s="446"/>
      <c r="N26" s="449"/>
      <c r="O26" s="437"/>
    </row>
    <row r="27" spans="1:15" s="273" customFormat="1" ht="34.9" customHeight="1">
      <c r="A27" s="437"/>
      <c r="B27" s="480"/>
      <c r="C27" s="449"/>
      <c r="D27" s="308"/>
      <c r="E27" s="446"/>
      <c r="F27" s="446"/>
      <c r="G27" s="483"/>
      <c r="H27" s="486"/>
      <c r="I27" s="142"/>
      <c r="J27" s="306"/>
      <c r="K27" s="176" t="str">
        <f>IFERROR(CONCATENATE(INDEX('8- Politicas de admiistracion '!$B$16:$F$53,MATCH('5-. Identificación de Riesgos'!J27,'8- Politicas de admiistracion '!$C$16:$C$54,0),1)," - ",L27),"")</f>
        <v/>
      </c>
      <c r="L27" s="305" t="str">
        <f>IFERROR(VLOOKUP(INDEX('8- Politicas de admiistracion '!$B$16:$F$63,MATCH('5-. Identificación de Riesgos'!J27,'8- Politicas de admiistracion '!$C$16:$C$64,0),1),'8- Politicas de admiistracion '!$B$16:$F$64,5,FALSE),"")</f>
        <v/>
      </c>
      <c r="M27" s="446"/>
      <c r="N27" s="449"/>
      <c r="O27" s="437"/>
    </row>
    <row r="28" spans="1:15" s="273" customFormat="1" ht="34.9" customHeight="1">
      <c r="A28" s="437"/>
      <c r="B28" s="480"/>
      <c r="C28" s="449"/>
      <c r="D28" s="308"/>
      <c r="E28" s="446"/>
      <c r="F28" s="446"/>
      <c r="G28" s="483"/>
      <c r="H28" s="486"/>
      <c r="I28" s="142"/>
      <c r="J28" s="306"/>
      <c r="K28" s="176" t="str">
        <f>IFERROR(CONCATENATE(INDEX('8- Politicas de admiistracion '!$B$16:$F$53,MATCH('5-. Identificación de Riesgos'!J28,'8- Politicas de admiistracion '!$C$16:$C$54,0),1)," - ",L28),"")</f>
        <v/>
      </c>
      <c r="L28" s="305" t="str">
        <f>IFERROR(VLOOKUP(INDEX('8- Politicas de admiistracion '!$B$16:$F$63,MATCH('5-. Identificación de Riesgos'!J28,'8- Politicas de admiistracion '!$C$16:$C$64,0),1),'8- Politicas de admiistracion '!$B$16:$F$64,5,FALSE),"")</f>
        <v/>
      </c>
      <c r="M28" s="446"/>
      <c r="N28" s="449"/>
      <c r="O28" s="437"/>
    </row>
    <row r="29" spans="1:15" s="273" customFormat="1" ht="34.9" customHeight="1" thickBot="1">
      <c r="A29" s="478"/>
      <c r="B29" s="481"/>
      <c r="C29" s="450"/>
      <c r="D29" s="309"/>
      <c r="E29" s="447"/>
      <c r="F29" s="447"/>
      <c r="G29" s="484"/>
      <c r="H29" s="487"/>
      <c r="I29" s="310"/>
      <c r="J29" s="311"/>
      <c r="K29" s="312" t="str">
        <f>IFERROR(CONCATENATE(INDEX('8- Politicas de admiistracion '!$B$16:$F$53,MATCH('5-. Identificación de Riesgos'!J29,'8- Politicas de admiistracion '!$C$16:$C$54,0),1)," - ",L29),"")</f>
        <v/>
      </c>
      <c r="L29" s="305" t="str">
        <f>IFERROR(VLOOKUP(INDEX('8- Politicas de admiistracion '!$B$16:$F$63,MATCH('5-. Identificación de Riesgos'!J29,'8- Politicas de admiistracion '!$C$16:$C$64,0),1),'8- Politicas de admiistracion '!$B$16:$F$64,5,FALSE),"")</f>
        <v/>
      </c>
      <c r="M29" s="447"/>
      <c r="N29" s="450"/>
      <c r="O29" s="451"/>
    </row>
    <row r="30" spans="1:15" ht="66" customHeight="1">
      <c r="A30" s="432">
        <v>3</v>
      </c>
      <c r="B30" s="433" t="s">
        <v>305</v>
      </c>
      <c r="C30" s="433" t="s">
        <v>306</v>
      </c>
      <c r="D30" s="153" t="s">
        <v>307</v>
      </c>
      <c r="E30" s="433">
        <v>220</v>
      </c>
      <c r="F30" s="433">
        <v>1</v>
      </c>
      <c r="G30" s="428">
        <f t="shared" ref="G30" si="1">F30/E30</f>
        <v>4.5454545454545452E-3</v>
      </c>
      <c r="H30" s="429"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181" t="s">
        <v>308</v>
      </c>
      <c r="J30" s="182" t="s">
        <v>286</v>
      </c>
      <c r="K30" s="183" t="str">
        <f>IFERROR(CONCATENATE(INDEX('8- Politicas de admiistracion '!$B$16:$F$53,MATCH('5-. Identificación de Riesgos'!J30,'8- Politicas de admiistracion '!$C$16:$C$54,0),1)," - ",L30),"")</f>
        <v>Mayor - 4</v>
      </c>
      <c r="L30" s="194">
        <f>IFERROR(VLOOKUP(INDEX('8- Politicas de admiistracion '!$B$16:$F$63,MATCH('5-. Identificación de Riesgos'!J30,'8- Politicas de admiistracion '!$C$16:$C$64,0),1),'8- Politicas de admiistracion '!$B$16:$F$64,5,FALSE),"")</f>
        <v>4</v>
      </c>
      <c r="M30" s="438" t="str">
        <f>IFERROR(CONCATENATE(INDEX('8- Politicas de admiistracion '!$B$16:$F$53,MATCH(ROUND(AVERAGE(L30:L39),0),'8- Politicas de admiistracion '!$F$16:$F$53,0),1)," - ",ROUND(AVERAGE(L30:L39),0)),"")</f>
        <v>Menor - 2</v>
      </c>
      <c r="N30" s="425" t="str">
        <f>IFERROR(CONCATENATE(VLOOKUP((LEFT(H30,LEN(H30)-4)&amp;LEFT(M30,LEN(M30)-4)),'9- Matriz de Calor '!$D$18:$E$42,2,0)," - ",RIGHT(H30,1)*RIGHT(M30,1)),"")</f>
        <v>Bajo - 2</v>
      </c>
      <c r="O30" s="436">
        <f>RIGHT(H30,1)*RIGHT(M30,1)</f>
        <v>2</v>
      </c>
    </row>
    <row r="31" spans="1:15" ht="38.25">
      <c r="A31" s="432"/>
      <c r="B31" s="433"/>
      <c r="C31" s="433"/>
      <c r="D31" s="153" t="s">
        <v>309</v>
      </c>
      <c r="E31" s="433"/>
      <c r="F31" s="433"/>
      <c r="G31" s="428"/>
      <c r="H31" s="430"/>
      <c r="I31" s="176" t="s">
        <v>288</v>
      </c>
      <c r="J31" s="177" t="s">
        <v>289</v>
      </c>
      <c r="K31" s="186" t="str">
        <f>IFERROR(CONCATENATE(INDEX('8- Politicas de admiistracion '!$B$16:$F$53,MATCH('5-. Identificación de Riesgos'!J31,'8- Politicas de admiistracion '!$C$16:$C$54,0),1)," - ",L31),"")</f>
        <v>Leve - 1</v>
      </c>
      <c r="L31" s="194">
        <f>IFERROR(VLOOKUP(INDEX('8- Politicas de admiistracion '!$B$16:$F$63,MATCH('5-. Identificación de Riesgos'!J31,'8- Politicas de admiistracion '!$C$16:$C$64,0),1),'8- Politicas de admiistracion '!$B$16:$F$64,5,FALSE),"")</f>
        <v>1</v>
      </c>
      <c r="M31" s="439"/>
      <c r="N31" s="426"/>
      <c r="O31" s="437"/>
    </row>
    <row r="32" spans="1:15" ht="28.5">
      <c r="A32" s="432"/>
      <c r="B32" s="433"/>
      <c r="C32" s="433"/>
      <c r="D32" s="153" t="s">
        <v>310</v>
      </c>
      <c r="E32" s="433"/>
      <c r="F32" s="433"/>
      <c r="G32" s="428"/>
      <c r="H32" s="430"/>
      <c r="I32" s="176" t="s">
        <v>291</v>
      </c>
      <c r="J32" s="177" t="s">
        <v>292</v>
      </c>
      <c r="K32" s="186" t="str">
        <f>IFERROR(CONCATENATE(INDEX('8- Politicas de admiistracion '!$B$16:$F$53,MATCH('5-. Identificación de Riesgos'!J32,'8- Politicas de admiistracion '!$C$16:$C$54,0),1)," - ",L32),"")</f>
        <v xml:space="preserve">Leve - </v>
      </c>
      <c r="L32" s="197"/>
      <c r="M32" s="439"/>
      <c r="N32" s="426"/>
      <c r="O32" s="437"/>
    </row>
    <row r="33" spans="1:15" ht="30" customHeight="1">
      <c r="A33" s="432"/>
      <c r="B33" s="433"/>
      <c r="C33" s="433"/>
      <c r="D33" s="153"/>
      <c r="E33" s="433"/>
      <c r="F33" s="433"/>
      <c r="G33" s="428"/>
      <c r="H33" s="430"/>
      <c r="I33" s="176" t="s">
        <v>294</v>
      </c>
      <c r="J33" s="177" t="s">
        <v>295</v>
      </c>
      <c r="K33" s="186" t="str">
        <f>IFERROR(CONCATENATE(INDEX('8- Politicas de admiistracion '!$B$16:$F$53,MATCH('5-. Identificación de Riesgos'!J33,'8- Politicas de admiistracion '!$C$16:$C$54,0),1)," - ",L33),"")</f>
        <v>Leve - 1</v>
      </c>
      <c r="L33" s="196">
        <f>IFERROR(VLOOKUP(INDEX('8- Politicas de admiistracion '!$B$16:$F$53,MATCH('5-. Identificación de Riesgos'!J33,'8- Politicas de admiistracion '!$C$16:$C$54,0),1),'8- Politicas de admiistracion '!$B$16:$F$54,5,FALSE),"")</f>
        <v>1</v>
      </c>
      <c r="M33" s="439"/>
      <c r="N33" s="426"/>
      <c r="O33" s="437"/>
    </row>
    <row r="34" spans="1:15">
      <c r="A34" s="432"/>
      <c r="B34" s="433"/>
      <c r="C34" s="433"/>
      <c r="D34" s="153"/>
      <c r="E34" s="433"/>
      <c r="F34" s="433"/>
      <c r="G34" s="428"/>
      <c r="H34" s="430"/>
      <c r="I34" s="184"/>
      <c r="J34" s="185"/>
      <c r="K34" s="186" t="str">
        <f>IFERROR(CONCATENATE(INDEX('8- Politicas de admiistracion '!$B$16:$F$53,MATCH('5-. Identificación de Riesgos'!J34,'8- Politicas de admiistracion '!$C$16:$C$54,0),1)," - ",L34),"")</f>
        <v/>
      </c>
      <c r="L34" s="197"/>
      <c r="M34" s="439"/>
      <c r="N34" s="426"/>
      <c r="O34" s="437"/>
    </row>
    <row r="35" spans="1:15" ht="30" customHeight="1">
      <c r="A35" s="432"/>
      <c r="B35" s="433"/>
      <c r="C35" s="433"/>
      <c r="D35" s="153"/>
      <c r="E35" s="433"/>
      <c r="F35" s="433"/>
      <c r="G35" s="428"/>
      <c r="H35" s="430"/>
      <c r="I35" s="184"/>
      <c r="J35" s="185"/>
      <c r="K35" s="186" t="str">
        <f>IFERROR(CONCATENATE(INDEX('8- Politicas de admiistracion '!$B$16:$F$53,MATCH('5-. Identificación de Riesgos'!J35,'8- Politicas de admiistracion '!$C$16:$C$54,0),1)," - ",L35),"")</f>
        <v/>
      </c>
      <c r="L35" s="196" t="str">
        <f>IFERROR(VLOOKUP(INDEX('8- Politicas de admiistracion '!$B$16:$F$53,MATCH('5-. Identificación de Riesgos'!J35,'8- Politicas de admiistracion '!$C$16:$C$54,0),1),'8- Politicas de admiistracion '!$B$16:$F$54,5,FALSE),"")</f>
        <v/>
      </c>
      <c r="M35" s="439"/>
      <c r="N35" s="426"/>
      <c r="O35" s="437"/>
    </row>
    <row r="36" spans="1:15" ht="30" customHeight="1">
      <c r="A36" s="432"/>
      <c r="B36" s="433"/>
      <c r="C36" s="433"/>
      <c r="D36" s="191"/>
      <c r="E36" s="433"/>
      <c r="F36" s="433"/>
      <c r="G36" s="428"/>
      <c r="H36" s="430"/>
      <c r="I36" s="184"/>
      <c r="J36" s="185"/>
      <c r="K36" s="186" t="str">
        <f>IFERROR(CONCATENATE(INDEX('8- Politicas de admiistracion '!$B$16:$F$53,MATCH('5-. Identificación de Riesgos'!J36,'8- Politicas de admiistracion '!$C$16:$C$54,0),1)," - ",L36),"")</f>
        <v/>
      </c>
      <c r="L36" s="197"/>
      <c r="M36" s="439"/>
      <c r="N36" s="426"/>
      <c r="O36" s="437"/>
    </row>
    <row r="37" spans="1:15" ht="31.15" customHeight="1">
      <c r="A37" s="432"/>
      <c r="B37" s="433"/>
      <c r="C37" s="433"/>
      <c r="D37" s="192"/>
      <c r="E37" s="433"/>
      <c r="F37" s="433"/>
      <c r="G37" s="428"/>
      <c r="H37" s="430"/>
      <c r="I37" s="184"/>
      <c r="J37" s="185"/>
      <c r="K37" s="186" t="str">
        <f>IFERROR(CONCATENATE(INDEX('8- Politicas de admiistracion '!$B$16:$F$53,MATCH('5-. Identificación de Riesgos'!J37,'8- Politicas de admiistracion '!$C$16:$C$54,0),1)," - ",L37),"")</f>
        <v/>
      </c>
      <c r="L37" s="187"/>
      <c r="M37" s="439"/>
      <c r="N37" s="426"/>
      <c r="O37" s="437"/>
    </row>
    <row r="38" spans="1:15" ht="41.45" customHeight="1">
      <c r="A38" s="432"/>
      <c r="B38" s="433"/>
      <c r="C38" s="433"/>
      <c r="D38" s="192"/>
      <c r="E38" s="433"/>
      <c r="F38" s="433"/>
      <c r="G38" s="428"/>
      <c r="H38" s="430"/>
      <c r="I38" s="184"/>
      <c r="J38" s="185"/>
      <c r="K38" s="186" t="str">
        <f>IFERROR(CONCATENATE(INDEX('8- Politicas de admiistracion '!$B$16:$F$53,MATCH('5-. Identificación de Riesgos'!J38,'8- Politicas de admiistracion '!$C$16:$C$54,0),1)," - ",L38),"")</f>
        <v/>
      </c>
      <c r="L38" s="197"/>
      <c r="M38" s="439"/>
      <c r="N38" s="426"/>
      <c r="O38" s="437"/>
    </row>
    <row r="39" spans="1:15" ht="30" customHeight="1" thickBot="1">
      <c r="A39" s="432"/>
      <c r="B39" s="433"/>
      <c r="C39" s="433"/>
      <c r="D39" s="192"/>
      <c r="E39" s="433"/>
      <c r="F39" s="433"/>
      <c r="G39" s="428"/>
      <c r="H39" s="431"/>
      <c r="I39" s="188"/>
      <c r="J39" s="189"/>
      <c r="K39" s="190" t="str">
        <f>IFERROR(CONCATENATE(INDEX('8- Politicas de admiistracion '!$B$16:$F$53,MATCH('5-. Identificación de Riesgos'!J39,'8- Politicas de admiistracion '!$C$16:$C$54,0),1)," - ",L39),"")</f>
        <v/>
      </c>
      <c r="L39" s="198"/>
      <c r="M39" s="440"/>
      <c r="N39" s="427"/>
      <c r="O39" s="437"/>
    </row>
    <row r="40" spans="1:15" ht="42.75" customHeight="1">
      <c r="A40" s="500">
        <v>4</v>
      </c>
      <c r="B40" s="501" t="s">
        <v>311</v>
      </c>
      <c r="C40" s="501" t="s">
        <v>312</v>
      </c>
      <c r="D40" s="218" t="s">
        <v>313</v>
      </c>
      <c r="E40" s="501">
        <v>2</v>
      </c>
      <c r="F40" s="501">
        <v>0</v>
      </c>
      <c r="G40" s="494">
        <f t="shared" ref="G40" si="2">F40/E40</f>
        <v>0</v>
      </c>
      <c r="H40" s="485"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181" t="s">
        <v>308</v>
      </c>
      <c r="J40" s="182" t="s">
        <v>286</v>
      </c>
      <c r="K40" s="183" t="str">
        <f>IFERROR(CONCATENATE(INDEX('8- Politicas de admiistracion '!$B$16:$F$53,MATCH('5-. Identificación de Riesgos'!J40,'8- Politicas de admiistracion '!$C$16:$C$54,0),1)," - ",L40),"")</f>
        <v>Mayor - 4</v>
      </c>
      <c r="L40" s="195">
        <f>IFERROR(VLOOKUP(INDEX('8- Politicas de admiistracion '!$B$16:$F$53,MATCH('5-. Identificación de Riesgos'!J40,'8- Politicas de admiistracion '!$C$16:$C$54,0),1),'8- Politicas de admiistracion '!$B$16:$F$54,5,FALSE),"")</f>
        <v>4</v>
      </c>
      <c r="M40" s="438" t="str">
        <f>IFERROR(CONCATENATE(INDEX('8- Politicas de admiistracion '!$B$16:$F$53,MATCH(ROUND(AVERAGE(L40:L49),0),'8- Politicas de admiistracion '!$F$16:$F$53,0),1)," - ",ROUND(AVERAGE(L40:L49),0)),"")</f>
        <v>Menor - 2</v>
      </c>
      <c r="N40" s="497" t="str">
        <f>IFERROR(CONCATENATE(VLOOKUP((LEFT(H40,LEN(H40)-4)&amp;LEFT(M40,LEN(M40)-4)),'9- Matriz de Calor '!$D$18:$E$42,2,0)," - ",RIGHT(H40,1)*RIGHT(M40,1)),"")</f>
        <v>Bajo - 2</v>
      </c>
    </row>
    <row r="41" spans="1:15" ht="28.5">
      <c r="A41" s="500"/>
      <c r="B41" s="446"/>
      <c r="C41" s="446"/>
      <c r="D41" s="35" t="s">
        <v>314</v>
      </c>
      <c r="E41" s="446"/>
      <c r="F41" s="446"/>
      <c r="G41" s="495"/>
      <c r="H41" s="486"/>
      <c r="I41" s="176" t="s">
        <v>288</v>
      </c>
      <c r="J41" s="177" t="s">
        <v>289</v>
      </c>
      <c r="K41" s="186" t="str">
        <f>IFERROR(CONCATENATE(INDEX('8- Politicas de admiistracion '!$B$16:$F$53,MATCH('5-. Identificación de Riesgos'!J41,'8- Politicas de admiistracion '!$C$16:$C$54,0),1)," - ",L41),"")</f>
        <v>Leve - 1</v>
      </c>
      <c r="L41" s="196">
        <f>IFERROR(VLOOKUP(INDEX('8- Politicas de admiistracion '!$B$16:$F$53,MATCH('5-. Identificación de Riesgos'!J41,'8- Politicas de admiistracion '!$C$16:$C$54,0),1),'8- Politicas de admiistracion '!$B$16:$F$54,5,FALSE),"")</f>
        <v>1</v>
      </c>
      <c r="M41" s="439"/>
      <c r="N41" s="498"/>
    </row>
    <row r="42" spans="1:15" ht="45.75" customHeight="1">
      <c r="A42" s="500"/>
      <c r="B42" s="446"/>
      <c r="C42" s="446"/>
      <c r="E42" s="446"/>
      <c r="F42" s="446"/>
      <c r="G42" s="495"/>
      <c r="H42" s="486"/>
      <c r="I42" s="176" t="s">
        <v>291</v>
      </c>
      <c r="J42" s="177" t="s">
        <v>292</v>
      </c>
      <c r="K42" s="186" t="str">
        <f>IFERROR(CONCATENATE(INDEX('8- Politicas de admiistracion '!$B$16:$F$53,MATCH('5-. Identificación de Riesgos'!J42,'8- Politicas de admiistracion '!$C$16:$C$54,0),1)," - ",L42),"")</f>
        <v xml:space="preserve">Leve - </v>
      </c>
      <c r="L42" s="197"/>
      <c r="M42" s="439"/>
      <c r="N42" s="498"/>
    </row>
    <row r="43" spans="1:15" ht="28.5">
      <c r="A43" s="500"/>
      <c r="B43" s="446"/>
      <c r="C43" s="446"/>
      <c r="D43" s="192"/>
      <c r="E43" s="446"/>
      <c r="F43" s="446"/>
      <c r="G43" s="495"/>
      <c r="H43" s="486"/>
      <c r="I43" s="176" t="s">
        <v>294</v>
      </c>
      <c r="J43" s="177" t="s">
        <v>295</v>
      </c>
      <c r="K43" s="186" t="str">
        <f>IFERROR(CONCATENATE(INDEX('8- Politicas de admiistracion '!$B$16:$F$53,MATCH('5-. Identificación de Riesgos'!J43,'8- Politicas de admiistracion '!$C$16:$C$54,0),1)," - ",L43),"")</f>
        <v>Leve - 1</v>
      </c>
      <c r="L43" s="196">
        <f>IFERROR(VLOOKUP(INDEX('8- Politicas de admiistracion '!$B$16:$F$53,MATCH('5-. Identificación de Riesgos'!J43,'8- Politicas de admiistracion '!$C$16:$C$54,0),1),'8- Politicas de admiistracion '!$B$16:$F$54,5,FALSE),"")</f>
        <v>1</v>
      </c>
      <c r="M43" s="439"/>
      <c r="N43" s="498"/>
    </row>
    <row r="44" spans="1:15">
      <c r="A44" s="500"/>
      <c r="B44" s="446"/>
      <c r="C44" s="446"/>
      <c r="D44" s="192"/>
      <c r="E44" s="446"/>
      <c r="F44" s="446"/>
      <c r="G44" s="495"/>
      <c r="H44" s="486"/>
      <c r="I44" s="184"/>
      <c r="J44" s="185"/>
      <c r="K44" s="186" t="str">
        <f>IFERROR(CONCATENATE(INDEX('8- Politicas de admiistracion '!$B$16:$F$53,MATCH('5-. Identificación de Riesgos'!J44,'8- Politicas de admiistracion '!$C$16:$C$54,0),1)," - ",L44),"")</f>
        <v/>
      </c>
      <c r="L44" s="197"/>
      <c r="M44" s="439"/>
      <c r="N44" s="498"/>
    </row>
    <row r="45" spans="1:15">
      <c r="A45" s="500"/>
      <c r="B45" s="446"/>
      <c r="C45" s="446"/>
      <c r="D45" s="192"/>
      <c r="E45" s="446"/>
      <c r="F45" s="446"/>
      <c r="G45" s="495"/>
      <c r="H45" s="486"/>
      <c r="I45" s="184"/>
      <c r="J45" s="185"/>
      <c r="K45" s="186" t="str">
        <f>IFERROR(CONCATENATE(INDEX('8- Politicas de admiistracion '!$B$16:$F$53,MATCH('5-. Identificación de Riesgos'!J45,'8- Politicas de admiistracion '!$C$16:$C$54,0),1)," - ",L45),"")</f>
        <v/>
      </c>
      <c r="L45" s="196" t="str">
        <f>IFERROR(VLOOKUP(INDEX('8- Politicas de admiistracion '!$B$16:$F$53,MATCH('5-. Identificación de Riesgos'!J45,'8- Politicas de admiistracion '!$C$16:$C$54,0),1),'8- Politicas de admiistracion '!$B$16:$F$54,5,FALSE),"")</f>
        <v/>
      </c>
      <c r="M45" s="439"/>
      <c r="N45" s="498"/>
    </row>
    <row r="46" spans="1:15">
      <c r="A46" s="500"/>
      <c r="B46" s="446"/>
      <c r="C46" s="446"/>
      <c r="D46" s="192"/>
      <c r="E46" s="446"/>
      <c r="F46" s="446"/>
      <c r="G46" s="495"/>
      <c r="H46" s="486"/>
      <c r="I46" s="184"/>
      <c r="J46" s="185"/>
      <c r="K46" s="186" t="str">
        <f>IFERROR(CONCATENATE(INDEX('8- Politicas de admiistracion '!$B$16:$F$53,MATCH('5-. Identificación de Riesgos'!J46,'8- Politicas de admiistracion '!$C$16:$C$54,0),1)," - ",L46),"")</f>
        <v/>
      </c>
      <c r="L46" s="197"/>
      <c r="M46" s="439"/>
      <c r="N46" s="498"/>
    </row>
    <row r="47" spans="1:15">
      <c r="A47" s="500"/>
      <c r="B47" s="446"/>
      <c r="C47" s="446"/>
      <c r="D47" s="192"/>
      <c r="E47" s="446"/>
      <c r="F47" s="446"/>
      <c r="G47" s="495"/>
      <c r="H47" s="486"/>
      <c r="I47" s="184"/>
      <c r="J47" s="185"/>
      <c r="K47" s="186" t="str">
        <f>IFERROR(CONCATENATE(INDEX('8- Politicas de admiistracion '!$B$16:$F$53,MATCH('5-. Identificación de Riesgos'!J47,'8- Politicas de admiistracion '!$C$16:$C$54,0),1)," - ",L47),"")</f>
        <v/>
      </c>
      <c r="L47" s="187"/>
      <c r="M47" s="439"/>
      <c r="N47" s="498"/>
    </row>
    <row r="48" spans="1:15">
      <c r="A48" s="500"/>
      <c r="B48" s="446"/>
      <c r="C48" s="446"/>
      <c r="D48" s="192"/>
      <c r="E48" s="446"/>
      <c r="F48" s="446"/>
      <c r="G48" s="495"/>
      <c r="H48" s="486"/>
      <c r="I48" s="184"/>
      <c r="J48" s="185"/>
      <c r="K48" s="186" t="str">
        <f>IFERROR(CONCATENATE(INDEX('8- Politicas de admiistracion '!$B$16:$F$53,MATCH('5-. Identificación de Riesgos'!J48,'8- Politicas de admiistracion '!$C$16:$C$54,0),1)," - ",L48),"")</f>
        <v/>
      </c>
      <c r="L48" s="197"/>
      <c r="M48" s="439"/>
      <c r="N48" s="498"/>
    </row>
    <row r="49" spans="1:14">
      <c r="A49" s="500"/>
      <c r="B49" s="502"/>
      <c r="C49" s="502"/>
      <c r="D49" s="192"/>
      <c r="E49" s="502"/>
      <c r="F49" s="502"/>
      <c r="G49" s="496"/>
      <c r="H49" s="487"/>
      <c r="I49" s="188"/>
      <c r="J49" s="189"/>
      <c r="K49" s="190" t="str">
        <f>IFERROR(CONCATENATE(INDEX('8- Politicas de admiistracion '!$B$16:$F$53,MATCH('5-. Identificación de Riesgos'!J49,'8- Politicas de admiistracion '!$C$16:$C$54,0),1)," - ",L49),"")</f>
        <v/>
      </c>
      <c r="L49" s="198"/>
      <c r="M49" s="440"/>
      <c r="N49" s="499"/>
    </row>
  </sheetData>
  <mergeCells count="61">
    <mergeCell ref="G40:G49"/>
    <mergeCell ref="H40:H49"/>
    <mergeCell ref="M40:M49"/>
    <mergeCell ref="N40:N49"/>
    <mergeCell ref="A40:A49"/>
    <mergeCell ref="B40:B49"/>
    <mergeCell ref="C40:C49"/>
    <mergeCell ref="E40:E49"/>
    <mergeCell ref="F40:F49"/>
    <mergeCell ref="A5:C5"/>
    <mergeCell ref="E7:H7"/>
    <mergeCell ref="D7:D9"/>
    <mergeCell ref="A20:A29"/>
    <mergeCell ref="B20:B29"/>
    <mergeCell ref="C20:C29"/>
    <mergeCell ref="E20:E29"/>
    <mergeCell ref="F20:F29"/>
    <mergeCell ref="G20:G29"/>
    <mergeCell ref="H20:H29"/>
    <mergeCell ref="H10:H19"/>
    <mergeCell ref="E10:E19"/>
    <mergeCell ref="F10:F19"/>
    <mergeCell ref="G10:G19"/>
    <mergeCell ref="A10:A19"/>
    <mergeCell ref="C10:C1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O30:O39"/>
    <mergeCell ref="M30:M39"/>
    <mergeCell ref="O10:O19"/>
    <mergeCell ref="N10:N19"/>
    <mergeCell ref="M10:M19"/>
    <mergeCell ref="M20:M29"/>
    <mergeCell ref="N20:N29"/>
    <mergeCell ref="O20:O29"/>
    <mergeCell ref="A6:C6"/>
    <mergeCell ref="H8:H9"/>
    <mergeCell ref="N30:N39"/>
    <mergeCell ref="G30:G39"/>
    <mergeCell ref="H30:H39"/>
    <mergeCell ref="A30:A39"/>
    <mergeCell ref="B30:B39"/>
    <mergeCell ref="C30:C39"/>
    <mergeCell ref="E30:E39"/>
    <mergeCell ref="F30:F39"/>
    <mergeCell ref="B10:B19"/>
    <mergeCell ref="G8:G9"/>
  </mergeCells>
  <conditionalFormatting sqref="D10:D16">
    <cfRule type="containsText" dxfId="399" priority="134" operator="containsText" text="6- Moderado">
      <formula>NOT(ISERROR(SEARCH("6- Moderado",D10)))</formula>
    </cfRule>
    <cfRule type="containsText" dxfId="398" priority="133" operator="containsText" text="3- Moderado">
      <formula>NOT(ISERROR(SEARCH("3- Moderado",D10)))</formula>
    </cfRule>
    <cfRule type="containsText" dxfId="397" priority="138" operator="containsText" text="1- Bajo">
      <formula>NOT(ISERROR(SEARCH("1- Bajo",D10)))</formula>
    </cfRule>
    <cfRule type="containsText" dxfId="396" priority="135" operator="containsText" text="4- Moderado">
      <formula>NOT(ISERROR(SEARCH("4- Moderado",D10)))</formula>
    </cfRule>
    <cfRule type="containsText" dxfId="395" priority="136" operator="containsText" text="3- Bajo">
      <formula>NOT(ISERROR(SEARCH("3- Bajo",D10)))</formula>
    </cfRule>
    <cfRule type="containsText" dxfId="394" priority="137" operator="containsText" text="4- Bajo">
      <formula>NOT(ISERROR(SEARCH("4- Bajo",D10)))</formula>
    </cfRule>
  </conditionalFormatting>
  <conditionalFormatting sqref="D20:D24">
    <cfRule type="containsText" dxfId="393" priority="129" operator="containsText" text="4- Moderado">
      <formula>NOT(ISERROR(SEARCH("4- Moderado",D20)))</formula>
    </cfRule>
    <cfRule type="containsText" dxfId="392" priority="127" operator="containsText" text="3- Moderado">
      <formula>NOT(ISERROR(SEARCH("3- Moderado",D20)))</formula>
    </cfRule>
    <cfRule type="containsText" dxfId="391" priority="128" operator="containsText" text="6- Moderado">
      <formula>NOT(ISERROR(SEARCH("6- Moderado",D20)))</formula>
    </cfRule>
    <cfRule type="containsText" dxfId="390" priority="130" operator="containsText" text="3- Bajo">
      <formula>NOT(ISERROR(SEARCH("3- Bajo",D20)))</formula>
    </cfRule>
    <cfRule type="containsText" dxfId="389" priority="131" operator="containsText" text="4- Bajo">
      <formula>NOT(ISERROR(SEARCH("4- Bajo",D20)))</formula>
    </cfRule>
    <cfRule type="containsText" dxfId="388" priority="132" operator="containsText" text="1- Bajo">
      <formula>NOT(ISERROR(SEARCH("1- Bajo",D20)))</formula>
    </cfRule>
  </conditionalFormatting>
  <conditionalFormatting sqref="D30:D35">
    <cfRule type="containsText" dxfId="387" priority="115" operator="containsText" text="3- Moderado">
      <formula>NOT(ISERROR(SEARCH("3- Moderado",D30)))</formula>
    </cfRule>
    <cfRule type="containsText" dxfId="386" priority="117" operator="containsText" text="4- Moderado">
      <formula>NOT(ISERROR(SEARCH("4- Moderado",D30)))</formula>
    </cfRule>
    <cfRule type="containsText" dxfId="385" priority="118" operator="containsText" text="3- Bajo">
      <formula>NOT(ISERROR(SEARCH("3- Bajo",D30)))</formula>
    </cfRule>
    <cfRule type="containsText" dxfId="384" priority="119" operator="containsText" text="4- Bajo">
      <formula>NOT(ISERROR(SEARCH("4- Bajo",D30)))</formula>
    </cfRule>
    <cfRule type="containsText" dxfId="383" priority="120" operator="containsText" text="1- Bajo">
      <formula>NOT(ISERROR(SEARCH("1- Bajo",D30)))</formula>
    </cfRule>
    <cfRule type="containsText" dxfId="382" priority="116" operator="containsText" text="6- Moderado">
      <formula>NOT(ISERROR(SEARCH("6- Moderado",D30)))</formula>
    </cfRule>
  </conditionalFormatting>
  <conditionalFormatting sqref="H10">
    <cfRule type="containsText" dxfId="381" priority="943" operator="containsText" text="Muy Baja'Tabla probabilidad'!">
      <formula>NOT(ISERROR(SEARCH("Muy Baja'Tabla probabilidad'!",H10)))</formula>
    </cfRule>
    <cfRule type="containsText" dxfId="380" priority="942" operator="containsText" text="Muy Baja">
      <formula>NOT(ISERROR(SEARCH("Muy Baja",H10)))</formula>
    </cfRule>
    <cfRule type="containsText" dxfId="379" priority="941" operator="containsText" text="Muy Baja">
      <formula>NOT(ISERROR(SEARCH("Muy Baja",H10)))</formula>
    </cfRule>
    <cfRule type="containsText" dxfId="378" priority="940" operator="containsText" text="Muy Baja">
      <formula>NOT(ISERROR(SEARCH("Muy Baja",H10)))</formula>
    </cfRule>
    <cfRule type="containsText" dxfId="377" priority="939" operator="containsText" text="Baja">
      <formula>NOT(ISERROR(SEARCH("Baja",H10)))</formula>
    </cfRule>
    <cfRule type="containsText" dxfId="376" priority="938" operator="containsText" text="Muy Baja">
      <formula>NOT(ISERROR(SEARCH("Muy Baja",H10)))</formula>
    </cfRule>
    <cfRule type="containsText" dxfId="375" priority="947" operator="containsText" text="Baja">
      <formula>NOT(ISERROR(SEARCH("Baja",H10)))</formula>
    </cfRule>
    <cfRule type="containsText" dxfId="374" priority="936" operator="containsText" text="Media">
      <formula>NOT(ISERROR(SEARCH("Media",H10)))</formula>
    </cfRule>
    <cfRule type="containsText" dxfId="373" priority="935" operator="containsText" text="Media">
      <formula>NOT(ISERROR(SEARCH("Media",H10)))</formula>
    </cfRule>
    <cfRule type="containsText" dxfId="372" priority="934" operator="containsText" text="Alta">
      <formula>NOT(ISERROR(SEARCH("Alta",H10)))</formula>
    </cfRule>
    <cfRule type="containsText" dxfId="371" priority="932" operator="containsText" text="Muy Alta">
      <formula>NOT(ISERROR(SEARCH("Muy Alta",H10)))</formula>
    </cfRule>
    <cfRule type="containsText" dxfId="370" priority="931" operator="containsText" text="Baja">
      <formula>NOT(ISERROR(SEARCH("Baja",H10)))</formula>
    </cfRule>
    <cfRule type="containsText" dxfId="369" priority="930" operator="containsText" text="Muy Baja">
      <formula>NOT(ISERROR(SEARCH("Muy Baja",H10)))</formula>
    </cfRule>
    <cfRule type="containsText" dxfId="368" priority="937" operator="containsText" text="Media">
      <formula>NOT(ISERROR(SEARCH("Media",H10)))</formula>
    </cfRule>
    <cfRule type="cellIs" dxfId="367" priority="952" operator="between">
      <formula>0</formula>
      <formula>2</formula>
    </cfRule>
    <cfRule type="cellIs" dxfId="366" priority="951" operator="between">
      <formula>1</formula>
      <formula>2</formula>
    </cfRule>
    <cfRule type="containsText" dxfId="365" priority="948" operator="containsText" text="Muy baja">
      <formula>NOT(ISERROR(SEARCH("Muy baja",H10)))</formula>
    </cfRule>
    <cfRule type="containsText" dxfId="364" priority="946" operator="containsText" text="Media">
      <formula>NOT(ISERROR(SEARCH("Media",H10)))</formula>
    </cfRule>
    <cfRule type="containsText" dxfId="363" priority="945" operator="containsText" text="Alta">
      <formula>NOT(ISERROR(SEARCH("Alta",H10)))</formula>
    </cfRule>
    <cfRule type="containsText" dxfId="362" priority="944" operator="containsText" text="Muy bajo">
      <formula>NOT(ISERROR(SEARCH("Muy bajo",H10)))</formula>
    </cfRule>
  </conditionalFormatting>
  <conditionalFormatting sqref="H20">
    <cfRule type="containsText" dxfId="361" priority="339" operator="containsText" text="Media">
      <formula>NOT(ISERROR(SEARCH("Media",H20)))</formula>
    </cfRule>
    <cfRule type="containsText" dxfId="360" priority="338" operator="containsText" text="Alta">
      <formula>NOT(ISERROR(SEARCH("Alta",H20)))</formula>
    </cfRule>
    <cfRule type="containsText" dxfId="359" priority="323" operator="containsText" text="Muy Baja">
      <formula>NOT(ISERROR(SEARCH("Muy Baja",H20)))</formula>
    </cfRule>
    <cfRule type="containsText" dxfId="358" priority="324" operator="containsText" text="Baja">
      <formula>NOT(ISERROR(SEARCH("Baja",H20)))</formula>
    </cfRule>
    <cfRule type="containsText" dxfId="357" priority="325" operator="containsText" text="Muy Alta">
      <formula>NOT(ISERROR(SEARCH("Muy Alta",H20)))</formula>
    </cfRule>
    <cfRule type="containsText" dxfId="356" priority="327" operator="containsText" text="Alta">
      <formula>NOT(ISERROR(SEARCH("Alta",H20)))</formula>
    </cfRule>
    <cfRule type="containsText" dxfId="355" priority="329" operator="containsText" text="Media">
      <formula>NOT(ISERROR(SEARCH("Media",H20)))</formula>
    </cfRule>
    <cfRule type="containsText" dxfId="354" priority="330" operator="containsText" text="Media">
      <formula>NOT(ISERROR(SEARCH("Media",H20)))</formula>
    </cfRule>
    <cfRule type="containsText" dxfId="353" priority="331" operator="containsText" text="Muy Baja">
      <formula>NOT(ISERROR(SEARCH("Muy Baja",H20)))</formula>
    </cfRule>
    <cfRule type="containsText" dxfId="352" priority="332" operator="containsText" text="Baja">
      <formula>NOT(ISERROR(SEARCH("Baja",H20)))</formula>
    </cfRule>
    <cfRule type="containsText" dxfId="351" priority="333" operator="containsText" text="Muy Baja">
      <formula>NOT(ISERROR(SEARCH("Muy Baja",H20)))</formula>
    </cfRule>
    <cfRule type="containsText" dxfId="350" priority="334" operator="containsText" text="Muy Baja">
      <formula>NOT(ISERROR(SEARCH("Muy Baja",H20)))</formula>
    </cfRule>
    <cfRule type="containsText" dxfId="349" priority="335" operator="containsText" text="Muy Baja">
      <formula>NOT(ISERROR(SEARCH("Muy Baja",H20)))</formula>
    </cfRule>
    <cfRule type="containsText" dxfId="348" priority="336" operator="containsText" text="Muy Baja'Tabla probabilidad'!">
      <formula>NOT(ISERROR(SEARCH("Muy Baja'Tabla probabilidad'!",H20)))</formula>
    </cfRule>
    <cfRule type="containsText" dxfId="347" priority="328" operator="containsText" text="Media">
      <formula>NOT(ISERROR(SEARCH("Media",H20)))</formula>
    </cfRule>
    <cfRule type="cellIs" dxfId="346" priority="345" operator="between">
      <formula>0</formula>
      <formula>2</formula>
    </cfRule>
    <cfRule type="cellIs" dxfId="345" priority="344" operator="between">
      <formula>1</formula>
      <formula>2</formula>
    </cfRule>
    <cfRule type="containsText" dxfId="344" priority="337" operator="containsText" text="Muy bajo">
      <formula>NOT(ISERROR(SEARCH("Muy bajo",H20)))</formula>
    </cfRule>
    <cfRule type="containsText" dxfId="343" priority="341" operator="containsText" text="Muy baja">
      <formula>NOT(ISERROR(SEARCH("Muy baja",H20)))</formula>
    </cfRule>
    <cfRule type="containsText" dxfId="342" priority="340" operator="containsText" text="Baja">
      <formula>NOT(ISERROR(SEARCH("Baja",H20)))</formula>
    </cfRule>
  </conditionalFormatting>
  <conditionalFormatting sqref="H30">
    <cfRule type="containsText" dxfId="341" priority="465" operator="containsText" text="Media">
      <formula>NOT(ISERROR(SEARCH("Media",H30)))</formula>
    </cfRule>
    <cfRule type="containsText" dxfId="340" priority="466" operator="containsText" text="Media">
      <formula>NOT(ISERROR(SEARCH("Media",H30)))</formula>
    </cfRule>
    <cfRule type="containsText" dxfId="339" priority="467" operator="containsText" text="Muy Baja">
      <formula>NOT(ISERROR(SEARCH("Muy Baja",H30)))</formula>
    </cfRule>
    <cfRule type="containsText" dxfId="338" priority="468" operator="containsText" text="Baja">
      <formula>NOT(ISERROR(SEARCH("Baja",H30)))</formula>
    </cfRule>
    <cfRule type="containsText" dxfId="337" priority="469" operator="containsText" text="Muy Baja">
      <formula>NOT(ISERROR(SEARCH("Muy Baja",H30)))</formula>
    </cfRule>
    <cfRule type="containsText" dxfId="336" priority="459" operator="containsText" text="Muy Baja">
      <formula>NOT(ISERROR(SEARCH("Muy Baja",H30)))</formula>
    </cfRule>
    <cfRule type="containsText" dxfId="335" priority="470" operator="containsText" text="Muy Baja">
      <formula>NOT(ISERROR(SEARCH("Muy Baja",H30)))</formula>
    </cfRule>
    <cfRule type="containsText" dxfId="334" priority="471" operator="containsText" text="Muy Baja">
      <formula>NOT(ISERROR(SEARCH("Muy Baja",H30)))</formula>
    </cfRule>
    <cfRule type="containsText" dxfId="333" priority="472" operator="containsText" text="Muy Baja'Tabla probabilidad'!">
      <formula>NOT(ISERROR(SEARCH("Muy Baja'Tabla probabilidad'!",H30)))</formula>
    </cfRule>
    <cfRule type="containsText" dxfId="332" priority="473" operator="containsText" text="Muy bajo">
      <formula>NOT(ISERROR(SEARCH("Muy bajo",H30)))</formula>
    </cfRule>
    <cfRule type="containsText" dxfId="331" priority="474" operator="containsText" text="Alta">
      <formula>NOT(ISERROR(SEARCH("Alta",H30)))</formula>
    </cfRule>
    <cfRule type="containsText" dxfId="330" priority="475" operator="containsText" text="Media">
      <formula>NOT(ISERROR(SEARCH("Media",H30)))</formula>
    </cfRule>
    <cfRule type="containsText" dxfId="329" priority="476" operator="containsText" text="Baja">
      <formula>NOT(ISERROR(SEARCH("Baja",H30)))</formula>
    </cfRule>
    <cfRule type="containsText" dxfId="328" priority="477" operator="containsText" text="Muy baja">
      <formula>NOT(ISERROR(SEARCH("Muy baja",H30)))</formula>
    </cfRule>
    <cfRule type="cellIs" dxfId="327" priority="478" operator="between">
      <formula>1</formula>
      <formula>2</formula>
    </cfRule>
    <cfRule type="cellIs" dxfId="326" priority="479" operator="between">
      <formula>0</formula>
      <formula>2</formula>
    </cfRule>
    <cfRule type="containsText" dxfId="325" priority="460" operator="containsText" text="Baja">
      <formula>NOT(ISERROR(SEARCH("Baja",H30)))</formula>
    </cfRule>
    <cfRule type="containsText" dxfId="324" priority="461" operator="containsText" text="Muy Alta">
      <formula>NOT(ISERROR(SEARCH("Muy Alta",H30)))</formula>
    </cfRule>
    <cfRule type="containsText" dxfId="323" priority="463" operator="containsText" text="Alta">
      <formula>NOT(ISERROR(SEARCH("Alta",H30)))</formula>
    </cfRule>
    <cfRule type="containsText" dxfId="322" priority="464" operator="containsText" text="Media">
      <formula>NOT(ISERROR(SEARCH("Media",H30)))</formula>
    </cfRule>
  </conditionalFormatting>
  <conditionalFormatting sqref="H40">
    <cfRule type="containsText" dxfId="321" priority="150" operator="containsText" text="Baja">
      <formula>NOT(ISERROR(SEARCH("Baja",H40)))</formula>
    </cfRule>
    <cfRule type="containsText" dxfId="320" priority="151" operator="containsText" text="Muy Alta">
      <formula>NOT(ISERROR(SEARCH("Muy Alta",H40)))</formula>
    </cfRule>
    <cfRule type="containsText" dxfId="319" priority="152" operator="containsText" text="Alta">
      <formula>NOT(ISERROR(SEARCH("Alta",H40)))</formula>
    </cfRule>
    <cfRule type="containsText" dxfId="318" priority="154" operator="containsText" text="Media">
      <formula>NOT(ISERROR(SEARCH("Media",H40)))</formula>
    </cfRule>
    <cfRule type="containsText" dxfId="317" priority="155" operator="containsText" text="Media">
      <formula>NOT(ISERROR(SEARCH("Media",H40)))</formula>
    </cfRule>
    <cfRule type="containsText" dxfId="316" priority="156" operator="containsText" text="Muy Baja">
      <formula>NOT(ISERROR(SEARCH("Muy Baja",H40)))</formula>
    </cfRule>
    <cfRule type="containsText" dxfId="315" priority="157" operator="containsText" text="Baja">
      <formula>NOT(ISERROR(SEARCH("Baja",H40)))</formula>
    </cfRule>
    <cfRule type="containsText" dxfId="314" priority="158" operator="containsText" text="Muy Baja">
      <formula>NOT(ISERROR(SEARCH("Muy Baja",H40)))</formula>
    </cfRule>
    <cfRule type="containsText" dxfId="313" priority="159" operator="containsText" text="Muy Baja">
      <formula>NOT(ISERROR(SEARCH("Muy Baja",H40)))</formula>
    </cfRule>
    <cfRule type="containsText" dxfId="312" priority="160" operator="containsText" text="Muy Baja">
      <formula>NOT(ISERROR(SEARCH("Muy Baja",H40)))</formula>
    </cfRule>
    <cfRule type="containsText" dxfId="311" priority="161" operator="containsText" text="Muy Baja'Tabla probabilidad'!">
      <formula>NOT(ISERROR(SEARCH("Muy Baja'Tabla probabilidad'!",H40)))</formula>
    </cfRule>
    <cfRule type="containsText" dxfId="310" priority="162" operator="containsText" text="Muy bajo">
      <formula>NOT(ISERROR(SEARCH("Muy bajo",H40)))</formula>
    </cfRule>
    <cfRule type="containsText" dxfId="309" priority="153" operator="containsText" text="Media">
      <formula>NOT(ISERROR(SEARCH("Media",H40)))</formula>
    </cfRule>
    <cfRule type="containsText" dxfId="308" priority="163" operator="containsText" text="Alta">
      <formula>NOT(ISERROR(SEARCH("Alta",H40)))</formula>
    </cfRule>
    <cfRule type="containsText" dxfId="307" priority="164" operator="containsText" text="Media">
      <formula>NOT(ISERROR(SEARCH("Media",H40)))</formula>
    </cfRule>
    <cfRule type="containsText" dxfId="306" priority="165" operator="containsText" text="Baja">
      <formula>NOT(ISERROR(SEARCH("Baja",H40)))</formula>
    </cfRule>
    <cfRule type="containsText" dxfId="305" priority="166" operator="containsText" text="Muy baja">
      <formula>NOT(ISERROR(SEARCH("Muy baja",H40)))</formula>
    </cfRule>
    <cfRule type="cellIs" dxfId="304" priority="167" operator="between">
      <formula>1</formula>
      <formula>2</formula>
    </cfRule>
    <cfRule type="cellIs" dxfId="303" priority="168" operator="between">
      <formula>0</formula>
      <formula>2</formula>
    </cfRule>
    <cfRule type="containsText" dxfId="302" priority="149" operator="containsText" text="Muy Baja">
      <formula>NOT(ISERROR(SEARCH("Muy Baja",H40)))</formula>
    </cfRule>
  </conditionalFormatting>
  <conditionalFormatting sqref="K10:K49">
    <cfRule type="containsText" dxfId="301" priority="68" operator="containsText" text="Mayor">
      <formula>NOT(ISERROR(SEARCH("Mayor",K10)))</formula>
    </cfRule>
    <cfRule type="containsText" dxfId="300" priority="69" operator="containsText" text="Alta">
      <formula>NOT(ISERROR(SEARCH("Alta",K10)))</formula>
    </cfRule>
    <cfRule type="containsText" dxfId="299" priority="70" operator="containsText" text="Moderado">
      <formula>NOT(ISERROR(SEARCH("Moderado",K10)))</formula>
    </cfRule>
    <cfRule type="containsText" dxfId="298" priority="71" operator="containsText" text="Menor">
      <formula>NOT(ISERROR(SEARCH("Menor",K10)))</formula>
    </cfRule>
    <cfRule type="containsText" dxfId="297" priority="72" operator="containsText" text="Leve">
      <formula>NOT(ISERROR(SEARCH("Leve",K10)))</formula>
    </cfRule>
    <cfRule type="containsText" dxfId="296" priority="67" operator="containsText" text="Catastrófico">
      <formula>NOT(ISERROR(SEARCH("Catastrófico",K10)))</formula>
    </cfRule>
  </conditionalFormatting>
  <conditionalFormatting sqref="M10">
    <cfRule type="containsText" dxfId="295" priority="928" operator="containsText" text="Menor">
      <formula>NOT(ISERROR(SEARCH("Menor",M10)))</formula>
    </cfRule>
    <cfRule type="containsText" dxfId="294" priority="927" operator="containsText" text="Moderado">
      <formula>NOT(ISERROR(SEARCH("Moderado",M10)))</formula>
    </cfRule>
    <cfRule type="containsText" dxfId="293" priority="926" operator="containsText" text="Alta">
      <formula>NOT(ISERROR(SEARCH("Alta",M10)))</formula>
    </cfRule>
    <cfRule type="containsText" dxfId="292" priority="925" operator="containsText" text="Mayor">
      <formula>NOT(ISERROR(SEARCH("Mayor",M10)))</formula>
    </cfRule>
    <cfRule type="containsText" dxfId="291" priority="924" operator="containsText" text="Catastrófico">
      <formula>NOT(ISERROR(SEARCH("Catastrófico",M10)))</formula>
    </cfRule>
    <cfRule type="containsText" dxfId="290" priority="929" operator="containsText" text="Leve">
      <formula>NOT(ISERROR(SEARCH("Leve",M10)))</formula>
    </cfRule>
  </conditionalFormatting>
  <conditionalFormatting sqref="M20">
    <cfRule type="containsText" dxfId="289" priority="322" operator="containsText" text="Leve">
      <formula>NOT(ISERROR(SEARCH("Leve",M20)))</formula>
    </cfRule>
    <cfRule type="containsText" dxfId="288" priority="321" operator="containsText" text="Menor">
      <formula>NOT(ISERROR(SEARCH("Menor",M20)))</formula>
    </cfRule>
    <cfRule type="containsText" dxfId="287" priority="320" operator="containsText" text="Moderado">
      <formula>NOT(ISERROR(SEARCH("Moderado",M20)))</formula>
    </cfRule>
    <cfRule type="containsText" dxfId="286" priority="318" operator="containsText" text="Mayor">
      <formula>NOT(ISERROR(SEARCH("Mayor",M20)))</formula>
    </cfRule>
    <cfRule type="containsText" dxfId="285" priority="319" operator="containsText" text="Alta">
      <formula>NOT(ISERROR(SEARCH("Alta",M20)))</formula>
    </cfRule>
    <cfRule type="containsText" dxfId="284" priority="317" operator="containsText" text="Catastrófico">
      <formula>NOT(ISERROR(SEARCH("Catastrófico",M20)))</formula>
    </cfRule>
  </conditionalFormatting>
  <conditionalFormatting sqref="M30">
    <cfRule type="containsText" dxfId="283" priority="355" operator="containsText" text="Leve">
      <formula>NOT(ISERROR(SEARCH("Leve",M30)))</formula>
    </cfRule>
    <cfRule type="containsText" dxfId="282" priority="354" operator="containsText" text="Menor">
      <formula>NOT(ISERROR(SEARCH("Menor",M30)))</formula>
    </cfRule>
    <cfRule type="containsText" dxfId="281" priority="353" operator="containsText" text="Moderado">
      <formula>NOT(ISERROR(SEARCH("Moderado",M30)))</formula>
    </cfRule>
    <cfRule type="containsText" dxfId="280" priority="352" operator="containsText" text="Alta">
      <formula>NOT(ISERROR(SEARCH("Alta",M30)))</formula>
    </cfRule>
    <cfRule type="containsText" dxfId="279" priority="351" operator="containsText" text="Mayor">
      <formula>NOT(ISERROR(SEARCH("Mayor",M30)))</formula>
    </cfRule>
    <cfRule type="containsText" dxfId="278" priority="350" operator="containsText" text="Catastrófico">
      <formula>NOT(ISERROR(SEARCH("Catastrófico",M30)))</formula>
    </cfRule>
  </conditionalFormatting>
  <conditionalFormatting sqref="M40">
    <cfRule type="containsText" dxfId="277" priority="146" operator="containsText" text="Moderado">
      <formula>NOT(ISERROR(SEARCH("Moderado",M40)))</formula>
    </cfRule>
    <cfRule type="containsText" dxfId="276" priority="147" operator="containsText" text="Menor">
      <formula>NOT(ISERROR(SEARCH("Menor",M40)))</formula>
    </cfRule>
    <cfRule type="containsText" dxfId="275" priority="143" operator="containsText" text="Catastrófico">
      <formula>NOT(ISERROR(SEARCH("Catastrófico",M40)))</formula>
    </cfRule>
    <cfRule type="containsText" dxfId="274" priority="145" operator="containsText" text="Alta">
      <formula>NOT(ISERROR(SEARCH("Alta",M40)))</formula>
    </cfRule>
    <cfRule type="containsText" dxfId="273" priority="144" operator="containsText" text="Mayor">
      <formula>NOT(ISERROR(SEARCH("Mayor",M40)))</formula>
    </cfRule>
    <cfRule type="containsText" dxfId="272" priority="148" operator="containsText" text="Leve">
      <formula>NOT(ISERROR(SEARCH("Leve",M40)))</formula>
    </cfRule>
  </conditionalFormatting>
  <conditionalFormatting sqref="N20">
    <cfRule type="containsText" dxfId="271" priority="349" operator="containsText" text="Moderado">
      <formula>NOT(ISERROR(SEARCH("Moderado",N20)))</formula>
    </cfRule>
    <cfRule type="containsText" dxfId="270" priority="348" operator="containsText" text="Bajo">
      <formula>NOT(ISERROR(SEARCH("Bajo",N20)))</formula>
    </cfRule>
    <cfRule type="containsText" dxfId="269" priority="347" operator="containsText" text="Alto">
      <formula>NOT(ISERROR(SEARCH("Alto",N20)))</formula>
    </cfRule>
    <cfRule type="containsText" dxfId="268" priority="346" operator="containsText" text="Extremo">
      <formula>NOT(ISERROR(SEARCH("Extremo",N20)))</formula>
    </cfRule>
  </conditionalFormatting>
  <conditionalFormatting sqref="N40">
    <cfRule type="containsText" dxfId="267" priority="142" operator="containsText" text="Moderado">
      <formula>NOT(ISERROR(SEARCH("Moderado",N40)))</formula>
    </cfRule>
    <cfRule type="containsText" dxfId="266" priority="141" operator="containsText" text="Bajo">
      <formula>NOT(ISERROR(SEARCH("Bajo",N40)))</formula>
    </cfRule>
    <cfRule type="containsText" dxfId="265" priority="140" operator="containsText" text="Alto">
      <formula>NOT(ISERROR(SEARCH("Alto",N40)))</formula>
    </cfRule>
    <cfRule type="containsText" dxfId="264" priority="139" operator="containsText" text="Extremo">
      <formula>NOT(ISERROR(SEARCH("Extremo",N40)))</formula>
    </cfRule>
  </conditionalFormatting>
  <conditionalFormatting sqref="N8:O8">
    <cfRule type="containsText" dxfId="263" priority="910" operator="containsText" text="4- Bajo">
      <formula>NOT(ISERROR(SEARCH("4- Bajo",N8)))</formula>
    </cfRule>
    <cfRule type="containsText" dxfId="262" priority="911" operator="containsText" text="1- Bajo">
      <formula>NOT(ISERROR(SEARCH("1- Bajo",N8)))</formula>
    </cfRule>
    <cfRule type="containsText" dxfId="261" priority="907" operator="containsText" text="6- Moderado">
      <formula>NOT(ISERROR(SEARCH("6- Moderado",N8)))</formula>
    </cfRule>
    <cfRule type="containsText" dxfId="260" priority="906" operator="containsText" text="3- Moderado">
      <formula>NOT(ISERROR(SEARCH("3- Moderado",N8)))</formula>
    </cfRule>
    <cfRule type="containsText" dxfId="259" priority="908" operator="containsText" text="4- Moderado">
      <formula>NOT(ISERROR(SEARCH("4- Moderado",N8)))</formula>
    </cfRule>
    <cfRule type="containsText" dxfId="258" priority="909" operator="containsText" text="3- Bajo">
      <formula>NOT(ISERROR(SEARCH("3- Bajo",N8)))</formula>
    </cfRule>
  </conditionalFormatting>
  <conditionalFormatting sqref="N10:O10">
    <cfRule type="containsText" dxfId="257" priority="1514" operator="containsText" text="Moderado">
      <formula>NOT(ISERROR(SEARCH("Moderado",N10)))</formula>
    </cfRule>
    <cfRule type="containsText" dxfId="256" priority="1511" operator="containsText" text="Extremo">
      <formula>NOT(ISERROR(SEARCH("Extremo",N10)))</formula>
    </cfRule>
    <cfRule type="containsText" dxfId="255" priority="1512" operator="containsText" text="Alto">
      <formula>NOT(ISERROR(SEARCH("Alto",N10)))</formula>
    </cfRule>
    <cfRule type="containsText" dxfId="254" priority="1513" operator="containsText" text="Bajo">
      <formula>NOT(ISERROR(SEARCH("Bajo",N10)))</formula>
    </cfRule>
  </conditionalFormatting>
  <conditionalFormatting sqref="N30:O30">
    <cfRule type="containsText" dxfId="253" priority="291" operator="containsText" text="Bajo">
      <formula>NOT(ISERROR(SEARCH("Bajo",N30)))</formula>
    </cfRule>
    <cfRule type="containsText" dxfId="252" priority="290" operator="containsText" text="Alto">
      <formula>NOT(ISERROR(SEARCH("Alto",N30)))</formula>
    </cfRule>
    <cfRule type="containsText" dxfId="251" priority="289" operator="containsText" text="Extremo">
      <formula>NOT(ISERROR(SEARCH("Extremo",N30)))</formula>
    </cfRule>
    <cfRule type="containsText" dxfId="250" priority="292" operator="containsText" text="Moderado">
      <formula>NOT(ISERROR(SEARCH("Moderado",N30)))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950" operator="containsText" id="{009A1948-254C-4020-A26D-7181B4E8E5DF}">
            <xm:f>NOT(ISERROR(SEARCH('8- Politicas de admiistracion '!$B$5,H10)))</xm:f>
            <xm:f>'8- Politicas de admiistracion '!$B$5</xm:f>
            <x14:dxf>
              <font>
                <color rgb="FF9C0006"/>
              </font>
              <fill>
                <patternFill>
                  <bgColor rgb="FFFFC7CE"/>
                </patternFill>
              </fill>
            </x14:dxf>
          </x14:cfRule>
          <x14:cfRule type="containsText" priority="949" operator="containsText" id="{D4158494-FAE5-4853-A580-52567E2FD023}">
            <xm:f>NOT(ISERROR(SEARCH('8- Politicas de admiistracion '!$B$5,H10)))</xm:f>
            <xm:f>'8- Politicas de admiistracion '!$B$5</xm:f>
            <x14:dxf>
              <font>
                <color rgb="FF006100"/>
              </font>
              <fill>
                <patternFill>
                  <bgColor rgb="FFC6EFCE"/>
                </patternFill>
              </fill>
            </x14:dxf>
          </x14:cfRule>
          <xm:sqref>H10</xm:sqref>
        </x14:conditionalFormatting>
        <x14:conditionalFormatting xmlns:xm="http://schemas.microsoft.com/office/excel/2006/main">
          <x14:cfRule type="containsText" priority="343" operator="containsText" id="{CA966E56-48A7-4BE5-A289-34723629A3D2}">
            <xm:f>NOT(ISERROR(SEARCH('8- Politicas de admiistracion '!$B$5,H20)))</xm:f>
            <xm:f>'8- Politicas de admiistracion '!$B$5</xm:f>
            <x14:dxf>
              <font>
                <color rgb="FF9C0006"/>
              </font>
              <fill>
                <patternFill>
                  <bgColor rgb="FFFFC7CE"/>
                </patternFill>
              </fill>
            </x14:dxf>
          </x14:cfRule>
          <x14:cfRule type="containsText" priority="342" operator="containsText" id="{B3F77126-2A27-4EC5-85A9-CBEC830FD7BD}">
            <xm:f>NOT(ISERROR(SEARCH('8- Politicas de admiistracion '!$B$5,H20)))</xm:f>
            <xm:f>'8- Politicas de admiistracion '!$B$5</xm:f>
            <x14:dxf>
              <font>
                <color rgb="FF006100"/>
              </font>
              <fill>
                <patternFill>
                  <bgColor rgb="FFC6EF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Politicas de admiistracion '!$I$17:$I$22</xm:f>
          </x14:formula1>
          <xm:sqref>I10:I49</xm:sqref>
        </x14:dataValidation>
        <x14:dataValidation type="list" allowBlank="1" showInputMessage="1" showErrorMessage="1" xr:uid="{00000000-0002-0000-04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J10:J49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R49"/>
  <sheetViews>
    <sheetView topLeftCell="C1" zoomScale="70" zoomScaleNormal="70" zoomScalePageLayoutView="70" workbookViewId="0">
      <selection activeCell="E30" sqref="E30"/>
    </sheetView>
  </sheetViews>
  <sheetFormatPr defaultColWidth="11.42578125" defaultRowHeight="15"/>
  <cols>
    <col min="1" max="1" width="7" customWidth="1"/>
    <col min="2" max="2" width="35.85546875" customWidth="1"/>
    <col min="3" max="3" width="52.5703125" style="50" customWidth="1"/>
    <col min="4" max="4" width="6.140625"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38" customWidth="1"/>
    <col min="21" max="21" width="18.5703125" style="36" customWidth="1"/>
    <col min="22" max="22" width="22.5703125" style="39" customWidth="1"/>
    <col min="23" max="278" width="11.42578125" style="16"/>
    <col min="279" max="16384" width="11.42578125" style="21"/>
  </cols>
  <sheetData>
    <row r="1" spans="1:278" s="18" customFormat="1" ht="27.75" thickTop="1">
      <c r="A1" s="538"/>
      <c r="B1" s="539"/>
      <c r="C1" s="540"/>
      <c r="D1" s="42"/>
      <c r="E1" s="532" t="s">
        <v>315</v>
      </c>
      <c r="F1" s="533"/>
      <c r="G1" s="533"/>
      <c r="H1" s="533"/>
      <c r="I1" s="533"/>
      <c r="J1" s="533"/>
      <c r="K1" s="533"/>
      <c r="L1" s="533"/>
      <c r="M1" s="533"/>
      <c r="N1" s="533"/>
      <c r="O1" s="533"/>
      <c r="P1" s="533"/>
      <c r="Q1" s="533"/>
      <c r="R1" s="533"/>
      <c r="S1" s="533"/>
      <c r="T1" s="533"/>
      <c r="U1" s="533"/>
      <c r="V1" s="533"/>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c r="JL1" s="17"/>
      <c r="JM1" s="17"/>
      <c r="JN1" s="17"/>
      <c r="JO1" s="17"/>
      <c r="JP1" s="17"/>
      <c r="JQ1" s="17"/>
      <c r="JR1" s="17"/>
    </row>
    <row r="2" spans="1:278" s="18" customFormat="1" ht="27">
      <c r="A2" s="541"/>
      <c r="B2" s="542"/>
      <c r="C2" s="543"/>
      <c r="D2" s="42"/>
      <c r="E2" s="534"/>
      <c r="F2" s="535"/>
      <c r="G2" s="535"/>
      <c r="H2" s="535"/>
      <c r="I2" s="535"/>
      <c r="J2" s="535"/>
      <c r="K2" s="535"/>
      <c r="L2" s="535"/>
      <c r="M2" s="535"/>
      <c r="N2" s="535"/>
      <c r="O2" s="535"/>
      <c r="P2" s="535"/>
      <c r="Q2" s="535"/>
      <c r="R2" s="535"/>
      <c r="S2" s="535"/>
      <c r="T2" s="535"/>
      <c r="U2" s="535"/>
      <c r="V2" s="535"/>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c r="JL2" s="17"/>
      <c r="JM2" s="17"/>
      <c r="JN2" s="17"/>
      <c r="JO2" s="17"/>
      <c r="JP2" s="17"/>
      <c r="JQ2" s="17"/>
      <c r="JR2" s="17"/>
    </row>
    <row r="3" spans="1:278" s="18" customFormat="1" ht="27.75" thickBot="1">
      <c r="A3" s="544"/>
      <c r="B3" s="545"/>
      <c r="C3" s="546"/>
      <c r="D3" s="42"/>
      <c r="E3" s="536"/>
      <c r="F3" s="537"/>
      <c r="G3" s="537"/>
      <c r="H3" s="537"/>
      <c r="I3" s="537"/>
      <c r="J3" s="537"/>
      <c r="K3" s="537"/>
      <c r="L3" s="537"/>
      <c r="M3" s="537"/>
      <c r="N3" s="537"/>
      <c r="O3" s="537"/>
      <c r="P3" s="537"/>
      <c r="Q3" s="537"/>
      <c r="R3" s="537"/>
      <c r="S3" s="537"/>
      <c r="T3" s="537"/>
      <c r="U3" s="537"/>
      <c r="V3" s="53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c r="JL3" s="17"/>
      <c r="JM3" s="17"/>
      <c r="JN3" s="17"/>
      <c r="JO3" s="17"/>
      <c r="JP3" s="17"/>
      <c r="JQ3" s="17"/>
      <c r="JR3" s="17"/>
    </row>
    <row r="4" spans="1:278" s="18" customFormat="1" ht="18.75" thickTop="1">
      <c r="A4" s="565" t="s">
        <v>258</v>
      </c>
      <c r="B4" s="565"/>
      <c r="C4" s="566" t="s">
        <v>259</v>
      </c>
      <c r="D4" s="567"/>
      <c r="E4" s="567"/>
      <c r="F4" s="567"/>
      <c r="G4" s="567"/>
      <c r="H4" s="567"/>
      <c r="I4" s="567"/>
      <c r="J4" s="567"/>
      <c r="K4" s="567"/>
      <c r="L4" s="567"/>
      <c r="M4" s="567"/>
      <c r="N4" s="567"/>
      <c r="O4" s="567"/>
      <c r="P4" s="567"/>
      <c r="Q4" s="567"/>
      <c r="R4" s="567"/>
      <c r="S4" s="567"/>
      <c r="T4" s="567"/>
      <c r="U4" s="567"/>
      <c r="V4" s="56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c r="JL4" s="17"/>
      <c r="JM4" s="17"/>
      <c r="JN4" s="17"/>
      <c r="JO4" s="17"/>
      <c r="JP4" s="17"/>
      <c r="JQ4" s="17"/>
      <c r="JR4" s="17"/>
    </row>
    <row r="5" spans="1:278" s="18" customFormat="1" ht="18">
      <c r="A5" s="563" t="s">
        <v>260</v>
      </c>
      <c r="B5" s="563"/>
      <c r="C5" s="524" t="s">
        <v>33</v>
      </c>
      <c r="D5" s="524"/>
      <c r="E5" s="524"/>
      <c r="F5" s="524"/>
      <c r="G5" s="524"/>
      <c r="H5" s="524"/>
      <c r="I5" s="524"/>
      <c r="J5" s="524"/>
      <c r="K5" s="524"/>
      <c r="L5" s="524"/>
      <c r="M5" s="524"/>
      <c r="N5" s="524"/>
      <c r="O5" s="524"/>
      <c r="P5" s="524"/>
      <c r="Q5" s="524"/>
      <c r="R5" s="524"/>
      <c r="S5" s="524"/>
      <c r="T5" s="524"/>
      <c r="U5" s="524"/>
      <c r="V5" s="524"/>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c r="JL5" s="17"/>
      <c r="JM5" s="17"/>
      <c r="JN5" s="17"/>
      <c r="JO5" s="17"/>
      <c r="JP5" s="17"/>
      <c r="JQ5" s="17"/>
      <c r="JR5" s="17"/>
    </row>
    <row r="6" spans="1:278" s="18" customFormat="1" ht="18.75" thickBot="1">
      <c r="A6" s="564" t="s">
        <v>261</v>
      </c>
      <c r="B6" s="564"/>
      <c r="C6" s="525" t="s">
        <v>262</v>
      </c>
      <c r="D6" s="525"/>
      <c r="E6" s="525"/>
      <c r="F6" s="525"/>
      <c r="G6" s="525"/>
      <c r="H6" s="525"/>
      <c r="I6" s="525"/>
      <c r="J6" s="525"/>
      <c r="K6" s="525"/>
      <c r="L6" s="525"/>
      <c r="M6" s="525"/>
      <c r="N6" s="525"/>
      <c r="O6" s="525"/>
      <c r="P6" s="525"/>
      <c r="Q6" s="525"/>
      <c r="R6" s="525"/>
      <c r="S6" s="525"/>
      <c r="T6" s="525"/>
      <c r="U6" s="525"/>
      <c r="V6" s="525"/>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c r="JL6" s="17"/>
      <c r="JM6" s="17"/>
      <c r="JN6" s="17"/>
      <c r="JO6" s="17"/>
      <c r="JP6" s="17"/>
      <c r="JQ6" s="17"/>
      <c r="JR6" s="17"/>
    </row>
    <row r="7" spans="1:278" s="18" customFormat="1" ht="18" thickTop="1" thickBot="1">
      <c r="A7" s="547" t="s">
        <v>263</v>
      </c>
      <c r="B7" s="547"/>
      <c r="C7" s="547"/>
      <c r="D7" s="548" t="s">
        <v>316</v>
      </c>
      <c r="E7" s="549"/>
      <c r="F7" s="549"/>
      <c r="G7" s="549"/>
      <c r="H7" s="549"/>
      <c r="I7" s="549"/>
      <c r="J7" s="549"/>
      <c r="K7" s="549"/>
      <c r="L7" s="549"/>
      <c r="M7" s="549"/>
      <c r="N7" s="549"/>
      <c r="O7" s="549"/>
      <c r="P7" s="549"/>
      <c r="Q7" s="549"/>
      <c r="R7" s="550"/>
      <c r="S7" s="48"/>
      <c r="T7" s="547" t="s">
        <v>317</v>
      </c>
      <c r="U7" s="547"/>
      <c r="V7" s="54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c r="IX7" s="17"/>
      <c r="IY7" s="17"/>
      <c r="IZ7" s="17"/>
      <c r="JA7" s="17"/>
      <c r="JB7" s="17"/>
      <c r="JC7" s="17"/>
      <c r="JD7" s="17"/>
      <c r="JE7" s="17"/>
      <c r="JF7" s="17"/>
      <c r="JG7" s="17"/>
      <c r="JH7" s="17"/>
      <c r="JI7" s="17"/>
      <c r="JJ7" s="17"/>
      <c r="JK7" s="17"/>
      <c r="JL7" s="17"/>
      <c r="JM7" s="17"/>
      <c r="JN7" s="17"/>
      <c r="JO7" s="17"/>
      <c r="JP7" s="17"/>
      <c r="JQ7" s="17"/>
      <c r="JR7" s="17"/>
    </row>
    <row r="8" spans="1:278" s="18" customFormat="1" ht="18" thickTop="1" thickBot="1">
      <c r="A8" s="551" t="s">
        <v>268</v>
      </c>
      <c r="B8" s="547" t="s">
        <v>318</v>
      </c>
      <c r="C8" s="554" t="s">
        <v>264</v>
      </c>
      <c r="D8" s="556" t="s">
        <v>319</v>
      </c>
      <c r="E8" s="558" t="s">
        <v>233</v>
      </c>
      <c r="F8" s="560" t="s">
        <v>320</v>
      </c>
      <c r="G8" s="561"/>
      <c r="H8" s="561"/>
      <c r="I8" s="561"/>
      <c r="J8" s="561"/>
      <c r="K8" s="562"/>
      <c r="L8" s="560" t="s">
        <v>321</v>
      </c>
      <c r="M8" s="561"/>
      <c r="N8" s="561"/>
      <c r="O8" s="561"/>
      <c r="P8" s="561"/>
      <c r="Q8" s="561"/>
      <c r="R8" s="561"/>
      <c r="S8" s="562"/>
      <c r="T8" s="58"/>
      <c r="U8" s="59"/>
      <c r="V8" s="87" t="s">
        <v>322</v>
      </c>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c r="JJ8" s="17"/>
      <c r="JK8" s="17"/>
      <c r="JL8" s="17"/>
      <c r="JM8" s="17"/>
      <c r="JN8" s="17"/>
      <c r="JO8" s="17"/>
      <c r="JP8" s="17"/>
      <c r="JQ8" s="17"/>
      <c r="JR8" s="17"/>
    </row>
    <row r="9" spans="1:278" s="20" customFormat="1" ht="281.25">
      <c r="A9" s="552"/>
      <c r="B9" s="553"/>
      <c r="C9" s="555"/>
      <c r="D9" s="557"/>
      <c r="E9" s="559"/>
      <c r="F9" s="47" t="s">
        <v>235</v>
      </c>
      <c r="G9" s="47" t="s">
        <v>237</v>
      </c>
      <c r="H9" s="47" t="s">
        <v>323</v>
      </c>
      <c r="I9" s="47" t="s">
        <v>239</v>
      </c>
      <c r="J9" s="143" t="s">
        <v>324</v>
      </c>
      <c r="K9" s="47" t="s">
        <v>245</v>
      </c>
      <c r="L9" s="47" t="s">
        <v>325</v>
      </c>
      <c r="M9" s="134" t="s">
        <v>242</v>
      </c>
      <c r="N9" s="47" t="s">
        <v>326</v>
      </c>
      <c r="O9" s="47" t="s">
        <v>327</v>
      </c>
      <c r="P9" s="47" t="s">
        <v>328</v>
      </c>
      <c r="Q9" s="47" t="s">
        <v>329</v>
      </c>
      <c r="R9" s="143" t="s">
        <v>324</v>
      </c>
      <c r="S9" s="47" t="s">
        <v>330</v>
      </c>
      <c r="T9" s="51" t="s">
        <v>247</v>
      </c>
      <c r="U9" s="51" t="s">
        <v>249</v>
      </c>
      <c r="V9" s="52" t="s">
        <v>331</v>
      </c>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row>
    <row r="10" spans="1:278" ht="60">
      <c r="A10" s="521">
        <f>'5-. Identificación de Riesgos'!A10</f>
        <v>1</v>
      </c>
      <c r="B10" s="506" t="str">
        <f>'5-. Identificación de Riesgos'!B10</f>
        <v>Inadecuada implementación de los modelos de gestión</v>
      </c>
      <c r="C10" s="146" t="str">
        <f>'5-. Identificación de Riesgos'!D10</f>
        <v>1. Resistencia a la implementación de los modelos de gestión por parte de los servidores judiciales</v>
      </c>
      <c r="D10" s="136"/>
      <c r="E10" s="512" t="s">
        <v>332</v>
      </c>
      <c r="F10" s="515" t="s">
        <v>333</v>
      </c>
      <c r="G10" s="515" t="s">
        <v>333</v>
      </c>
      <c r="H10" s="515" t="s">
        <v>333</v>
      </c>
      <c r="I10" s="515" t="s">
        <v>333</v>
      </c>
      <c r="J10" s="518">
        <f>COUNTIF(F10:I10,"SI")/4</f>
        <v>1</v>
      </c>
      <c r="K10" s="509">
        <f>AVERAGE(J10:J19)</f>
        <v>1</v>
      </c>
      <c r="L10" s="98" t="str">
        <f>'5-. Identificación de Riesgos'!I10</f>
        <v>Afectación de reputacion,imagén,  credibilidad, satisfacción de usuarios y PI</v>
      </c>
      <c r="M10" s="148"/>
      <c r="N10" s="136"/>
      <c r="O10" s="136"/>
      <c r="P10" s="136"/>
      <c r="Q10" s="136"/>
      <c r="R10" s="147">
        <f>SUM(COUNTIF(N10,"SI")*25%,COUNTIF(O10,"SI")*40%,COUNTIF(P10,"SI")*25%,COUNTIF(Q10,"SI")*10%)</f>
        <v>0</v>
      </c>
      <c r="S10" s="509">
        <f>AVERAGE(R10:R10)</f>
        <v>0</v>
      </c>
      <c r="T10" s="526"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506"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Menor - 2</v>
      </c>
      <c r="V10" s="529" t="str">
        <f>CONCATENATE(VLOOKUP((LEFT(T10,LEN(T10)-4)&amp;LEFT(U10,LEN(U10)-4)),'9- Matriz de Calor '!$D$18:$E$42,2,0)," - ",RIGHT(T10,1)*RIGHT(U10,1))</f>
        <v>Bajo - 2</v>
      </c>
    </row>
    <row r="11" spans="1:278" ht="114" customHeight="1">
      <c r="A11" s="522"/>
      <c r="B11" s="507"/>
      <c r="C11" s="146" t="str">
        <f>'5-. Identificación de Riesgos'!D11</f>
        <v>2. Falta de capacitación adecuada para el personal de la seccional sobre los nuevos modelos de gestión</v>
      </c>
      <c r="D11" s="97"/>
      <c r="E11" s="513"/>
      <c r="F11" s="516"/>
      <c r="G11" s="516"/>
      <c r="H11" s="516"/>
      <c r="I11" s="516"/>
      <c r="J11" s="519"/>
      <c r="K11" s="510"/>
      <c r="L11" s="98" t="str">
        <f>'5-. Identificación de Riesgos'!I11</f>
        <v>Incumplimiento de las metas establecidas</v>
      </c>
      <c r="M11" s="145"/>
      <c r="N11" s="97"/>
      <c r="O11" s="97"/>
      <c r="P11" s="97"/>
      <c r="Q11" s="97"/>
      <c r="R11" s="147">
        <f>SUM(COUNTIF(N11,"SI")*25%,COUNTIF(O11,"SI")*40%,COUNTIF(P11,"SI")*25%,COUNTIF(Q11,"SI")*10%)</f>
        <v>0</v>
      </c>
      <c r="S11" s="510"/>
      <c r="T11" s="527"/>
      <c r="U11" s="507"/>
      <c r="V11" s="530"/>
    </row>
    <row r="12" spans="1:278" ht="137.25" customHeight="1">
      <c r="A12" s="522"/>
      <c r="B12" s="507"/>
      <c r="C12" s="146" t="str">
        <f>'5-. Identificación de Riesgos'!D12</f>
        <v>3.  Ausencia de apoyo continuo durante el proceso de implementación</v>
      </c>
      <c r="D12" s="97"/>
      <c r="E12" s="514"/>
      <c r="F12" s="517"/>
      <c r="G12" s="517"/>
      <c r="H12" s="517"/>
      <c r="I12" s="517"/>
      <c r="J12" s="520"/>
      <c r="K12" s="510"/>
      <c r="L12" s="93" t="str">
        <f>'5-. Identificación de Riesgos'!I12</f>
        <v>Interrupción o afectación en la prestación del servicio judicial</v>
      </c>
      <c r="M12" s="145"/>
      <c r="N12" s="97"/>
      <c r="O12" s="97"/>
      <c r="P12" s="97"/>
      <c r="Q12" s="97"/>
      <c r="R12" s="147">
        <f>SUM(COUNTIF(N12,"SI")*25%,COUNTIF(O12,"SI")*40%,COUNTIF(P12,"SI")*25%,COUNTIF(Q12,"SI")*10%)</f>
        <v>0</v>
      </c>
      <c r="S12" s="510"/>
      <c r="T12" s="527"/>
      <c r="U12" s="507"/>
      <c r="V12" s="530"/>
    </row>
    <row r="13" spans="1:278" ht="216.75">
      <c r="A13" s="522"/>
      <c r="B13" s="507"/>
      <c r="C13" s="146" t="str">
        <f>'5-. Identificación de Riesgos'!D13</f>
        <v>4. Falta de comunicación clara y efectiva sobre el plan de implementación</v>
      </c>
      <c r="D13" s="97"/>
      <c r="E13" s="313" t="s">
        <v>334</v>
      </c>
      <c r="F13" s="97" t="s">
        <v>333</v>
      </c>
      <c r="G13" s="97" t="s">
        <v>333</v>
      </c>
      <c r="H13" s="97" t="s">
        <v>333</v>
      </c>
      <c r="I13" s="97" t="s">
        <v>333</v>
      </c>
      <c r="J13" s="37">
        <f t="shared" ref="J13:J16" si="0">COUNTIF(F13:I13,"SI")/4</f>
        <v>1</v>
      </c>
      <c r="K13" s="510"/>
      <c r="L13" s="93" t="str">
        <f>'5-. Identificación de Riesgos'!I13</f>
        <v>Interrupción o afectación en la prestación del servicio administrativo</v>
      </c>
      <c r="M13" s="145"/>
      <c r="N13" s="97"/>
      <c r="O13" s="97"/>
      <c r="P13" s="97"/>
      <c r="Q13" s="97"/>
      <c r="R13" s="147">
        <f>SUM(COUNTIF(N13,"SI")*25%,COUNTIF(O13,"SI")*40%,COUNTIF(P13,"SI")*25%,COUNTIF(Q13,"SI")*10%)</f>
        <v>0</v>
      </c>
      <c r="S13" s="510"/>
      <c r="T13" s="527"/>
      <c r="U13" s="507"/>
      <c r="V13" s="530"/>
    </row>
    <row r="14" spans="1:278" ht="128.25" thickBot="1">
      <c r="A14" s="522"/>
      <c r="B14" s="507"/>
      <c r="C14" s="146" t="str">
        <f>'5-. Identificación de Riesgos'!D14</f>
        <v>5. Falta de un sistema de seguimiento y supervisión adecuado para monitorear el progreso de la implementación</v>
      </c>
      <c r="D14" s="136"/>
      <c r="E14" s="313" t="s">
        <v>335</v>
      </c>
      <c r="F14" s="97" t="s">
        <v>333</v>
      </c>
      <c r="G14" s="97" t="s">
        <v>333</v>
      </c>
      <c r="H14" s="97" t="s">
        <v>333</v>
      </c>
      <c r="I14" s="97" t="s">
        <v>333</v>
      </c>
      <c r="J14" s="37">
        <f t="shared" si="0"/>
        <v>1</v>
      </c>
      <c r="K14" s="510"/>
      <c r="L14" s="93">
        <f>'5-. Identificación de Riesgos'!I14</f>
        <v>0</v>
      </c>
      <c r="M14" s="145"/>
      <c r="N14" s="97"/>
      <c r="O14" s="97"/>
      <c r="P14" s="97"/>
      <c r="Q14" s="97"/>
      <c r="R14" s="37"/>
      <c r="S14" s="510"/>
      <c r="T14" s="527"/>
      <c r="U14" s="507"/>
      <c r="V14" s="530"/>
    </row>
    <row r="15" spans="1:278" ht="117" customHeight="1">
      <c r="A15" s="522"/>
      <c r="B15" s="507"/>
      <c r="C15" s="146" t="str">
        <f>'5-. Identificación de Riesgos'!D15</f>
        <v>6. Falta de personal para la implementación de los modelos de gestión</v>
      </c>
      <c r="D15" s="97"/>
      <c r="E15" s="313" t="s">
        <v>336</v>
      </c>
      <c r="F15" s="97" t="s">
        <v>333</v>
      </c>
      <c r="G15" s="97" t="s">
        <v>333</v>
      </c>
      <c r="H15" s="97" t="s">
        <v>333</v>
      </c>
      <c r="I15" s="97" t="s">
        <v>333</v>
      </c>
      <c r="J15" s="37">
        <f t="shared" si="0"/>
        <v>1</v>
      </c>
      <c r="K15" s="510"/>
      <c r="L15" s="93">
        <f>'5-. Identificación de Riesgos'!I15</f>
        <v>0</v>
      </c>
      <c r="M15" s="37"/>
      <c r="N15" s="97"/>
      <c r="O15" s="97"/>
      <c r="P15" s="97"/>
      <c r="Q15" s="97"/>
      <c r="R15" s="37"/>
      <c r="S15" s="510"/>
      <c r="T15" s="527"/>
      <c r="U15" s="507"/>
      <c r="V15" s="530"/>
    </row>
    <row r="16" spans="1:278" ht="113.25" customHeight="1">
      <c r="A16" s="522"/>
      <c r="B16" s="507"/>
      <c r="C16" s="146" t="str">
        <f>'5-. Identificación de Riesgos'!D16</f>
        <v>7. Falta de equipos tecnológicos para la implementación de los sistemas de gestión</v>
      </c>
      <c r="D16" s="97"/>
      <c r="E16" s="313" t="s">
        <v>337</v>
      </c>
      <c r="F16" s="97" t="s">
        <v>333</v>
      </c>
      <c r="G16" s="97" t="s">
        <v>333</v>
      </c>
      <c r="H16" s="97" t="s">
        <v>333</v>
      </c>
      <c r="I16" s="97" t="s">
        <v>333</v>
      </c>
      <c r="J16" s="37">
        <f t="shared" si="0"/>
        <v>1</v>
      </c>
      <c r="K16" s="510"/>
      <c r="L16" s="93">
        <f>'5-. Identificación de Riesgos'!I16</f>
        <v>0</v>
      </c>
      <c r="M16" s="37"/>
      <c r="N16" s="97"/>
      <c r="O16" s="97"/>
      <c r="P16" s="97"/>
      <c r="Q16" s="97"/>
      <c r="R16" s="37"/>
      <c r="S16" s="510"/>
      <c r="T16" s="527"/>
      <c r="U16" s="507"/>
      <c r="V16" s="530"/>
    </row>
    <row r="17" spans="1:22" ht="15.75" thickBot="1">
      <c r="A17" s="522"/>
      <c r="B17" s="507"/>
      <c r="C17" s="146">
        <f>'5-. Identificación de Riesgos'!D17</f>
        <v>0</v>
      </c>
      <c r="D17" s="97"/>
      <c r="E17" s="145"/>
      <c r="F17" s="97"/>
      <c r="G17" s="97"/>
      <c r="H17" s="97"/>
      <c r="I17" s="97"/>
      <c r="J17" s="37"/>
      <c r="K17" s="510"/>
      <c r="L17" s="93">
        <f>'5-. Identificación de Riesgos'!I17</f>
        <v>0</v>
      </c>
      <c r="M17" s="37"/>
      <c r="N17" s="97"/>
      <c r="O17" s="97"/>
      <c r="P17" s="97"/>
      <c r="Q17" s="97"/>
      <c r="R17" s="37"/>
      <c r="S17" s="510"/>
      <c r="T17" s="527"/>
      <c r="U17" s="507"/>
      <c r="V17" s="530"/>
    </row>
    <row r="18" spans="1:22" ht="15.75" thickBot="1">
      <c r="A18" s="522"/>
      <c r="B18" s="507"/>
      <c r="C18" s="146">
        <f>'5-. Identificación de Riesgos'!D18</f>
        <v>0</v>
      </c>
      <c r="D18" s="97"/>
      <c r="E18" s="145"/>
      <c r="F18" s="97"/>
      <c r="G18" s="97"/>
      <c r="H18" s="97"/>
      <c r="I18" s="97"/>
      <c r="J18" s="37"/>
      <c r="K18" s="510"/>
      <c r="L18" s="93">
        <f>'5-. Identificación de Riesgos'!I18</f>
        <v>0</v>
      </c>
      <c r="M18" s="37"/>
      <c r="N18" s="97"/>
      <c r="O18" s="97"/>
      <c r="P18" s="97"/>
      <c r="Q18" s="97"/>
      <c r="R18" s="37"/>
      <c r="S18" s="510"/>
      <c r="T18" s="527"/>
      <c r="U18" s="507"/>
      <c r="V18" s="530"/>
    </row>
    <row r="19" spans="1:22">
      <c r="A19" s="523"/>
      <c r="B19" s="508"/>
      <c r="C19" s="146">
        <f>'5-. Identificación de Riesgos'!D19</f>
        <v>0</v>
      </c>
      <c r="D19" s="135"/>
      <c r="E19" s="150"/>
      <c r="F19" s="135"/>
      <c r="G19" s="135"/>
      <c r="H19" s="135"/>
      <c r="I19" s="135"/>
      <c r="J19" s="151"/>
      <c r="K19" s="511"/>
      <c r="L19" s="138">
        <f>'5-. Identificación de Riesgos'!I19</f>
        <v>0</v>
      </c>
      <c r="M19" s="151"/>
      <c r="N19" s="97"/>
      <c r="O19" s="97"/>
      <c r="P19" s="97"/>
      <c r="Q19" s="97"/>
      <c r="R19" s="151"/>
      <c r="S19" s="511"/>
      <c r="T19" s="528"/>
      <c r="U19" s="508"/>
      <c r="V19" s="531"/>
    </row>
    <row r="20" spans="1:22" ht="205.5" customHeight="1">
      <c r="A20" s="521">
        <f>'5-. Identificación de Riesgos'!A20</f>
        <v>2</v>
      </c>
      <c r="B20" s="506" t="str">
        <f>'5-. Identificación de Riesgos'!B20</f>
        <v>Inconsistencia en los informes de seguimiento</v>
      </c>
      <c r="C20" s="146" t="str">
        <f>'5-. Identificación de Riesgos'!D20</f>
        <v xml:space="preserve">1. Ausencia de criterios o estándares definidos para la recopilación, análisis y presentación de datos en los informes </v>
      </c>
      <c r="D20" s="136"/>
      <c r="E20" s="512" t="s">
        <v>338</v>
      </c>
      <c r="F20" s="515" t="s">
        <v>333</v>
      </c>
      <c r="G20" s="515" t="s">
        <v>333</v>
      </c>
      <c r="H20" s="515" t="s">
        <v>333</v>
      </c>
      <c r="I20" s="515" t="s">
        <v>333</v>
      </c>
      <c r="J20" s="518">
        <f t="shared" ref="J20:J32" si="1">COUNTIF(F20:I20,"SI")/4</f>
        <v>1</v>
      </c>
      <c r="K20" s="509">
        <f>AVERAGE(J20:J29)</f>
        <v>1</v>
      </c>
      <c r="L20" s="137" t="str">
        <f>'5-. Identificación de Riesgos'!I20</f>
        <v>Afectación de reputacion,imagén,  credibilidad, satisfacción de usuarios y PI</v>
      </c>
      <c r="M20" s="147"/>
      <c r="N20" s="136"/>
      <c r="O20" s="136"/>
      <c r="P20" s="136"/>
      <c r="Q20" s="136"/>
      <c r="R20" s="147">
        <f t="shared" ref="R20:R30" si="2">SUM(COUNTIF(N20,"SI")*25%,COUNTIF(O20,"SI")*40%,COUNTIF(P20,"SI")*25%,COUNTIF(Q20,"SI")*10%)</f>
        <v>0</v>
      </c>
      <c r="S20" s="509">
        <f>AVERAGE(R20:R20)</f>
        <v>0</v>
      </c>
      <c r="T20" s="572"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515"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Menor - 2</v>
      </c>
      <c r="V20" s="569" t="str">
        <f>CONCATENATE(VLOOKUP((LEFT(T20,LEN(T20)-4)&amp;LEFT(U20,LEN(U20)-4)),'9- Matriz de Calor '!$D$18:$E$42,2,0)," - ",RIGHT(T20,1)*RIGHT(U20,1))</f>
        <v>Bajo - 2</v>
      </c>
    </row>
    <row r="21" spans="1:22" ht="30">
      <c r="A21" s="522"/>
      <c r="B21" s="507"/>
      <c r="C21" s="146" t="str">
        <f>'5-. Identificación de Riesgos'!D21</f>
        <v>2. Falta de calidad y precisión de la información</v>
      </c>
      <c r="D21" s="97"/>
      <c r="E21" s="514"/>
      <c r="F21" s="517"/>
      <c r="G21" s="517"/>
      <c r="H21" s="517"/>
      <c r="I21" s="517"/>
      <c r="J21" s="520"/>
      <c r="K21" s="510"/>
      <c r="L21" s="137" t="str">
        <f>'5-. Identificación de Riesgos'!I21</f>
        <v>Incumplimiento de las metas establecidas</v>
      </c>
      <c r="M21" s="37"/>
      <c r="N21" s="136"/>
      <c r="O21" s="136"/>
      <c r="P21" s="136"/>
      <c r="Q21" s="136"/>
      <c r="R21" s="37">
        <f t="shared" si="2"/>
        <v>0</v>
      </c>
      <c r="S21" s="510"/>
      <c r="T21" s="573"/>
      <c r="U21" s="516"/>
      <c r="V21" s="570"/>
    </row>
    <row r="22" spans="1:22" ht="165">
      <c r="A22" s="522"/>
      <c r="B22" s="507"/>
      <c r="C22" s="146" t="str">
        <f>'5-. Identificación de Riesgos'!D22</f>
        <v xml:space="preserve">3. Inadecuada comunicación y coordinación entre los diferentes departamentos o áreas responsables de la recopilación y análisis de datos </v>
      </c>
      <c r="D22" s="97"/>
      <c r="E22" s="97" t="s">
        <v>339</v>
      </c>
      <c r="F22" s="97" t="s">
        <v>333</v>
      </c>
      <c r="G22" s="97" t="s">
        <v>333</v>
      </c>
      <c r="H22" s="97" t="s">
        <v>333</v>
      </c>
      <c r="I22" s="97" t="s">
        <v>333</v>
      </c>
      <c r="J22" s="37">
        <f t="shared" si="1"/>
        <v>1</v>
      </c>
      <c r="K22" s="510"/>
      <c r="L22" s="137" t="str">
        <f>'5-. Identificación de Riesgos'!I22</f>
        <v>Interrupción o afectación en la prestación del servicio judicial</v>
      </c>
      <c r="M22" s="37"/>
      <c r="N22" s="136"/>
      <c r="O22" s="136"/>
      <c r="P22" s="136"/>
      <c r="Q22" s="136"/>
      <c r="R22" s="37">
        <f t="shared" si="2"/>
        <v>0</v>
      </c>
      <c r="S22" s="510"/>
      <c r="T22" s="573"/>
      <c r="U22" s="516"/>
      <c r="V22" s="570"/>
    </row>
    <row r="23" spans="1:22" ht="195">
      <c r="A23" s="522"/>
      <c r="B23" s="507"/>
      <c r="C23" s="146" t="str">
        <f>'5-. Identificación de Riesgos'!D23</f>
        <v xml:space="preserve">4. Omisión de procesos formales de revisión y validación de los datos y la información incluidos en los informes </v>
      </c>
      <c r="D23" s="97"/>
      <c r="E23" s="314" t="s">
        <v>340</v>
      </c>
      <c r="F23" s="97" t="s">
        <v>333</v>
      </c>
      <c r="G23" s="97" t="s">
        <v>333</v>
      </c>
      <c r="H23" s="97" t="s">
        <v>333</v>
      </c>
      <c r="I23" s="97" t="s">
        <v>333</v>
      </c>
      <c r="J23" s="37">
        <f t="shared" si="1"/>
        <v>1</v>
      </c>
      <c r="K23" s="510"/>
      <c r="L23" s="137" t="str">
        <f>'5-. Identificación de Riesgos'!I23</f>
        <v>Interrupción o afectación en la prestación del servicio administrativo</v>
      </c>
      <c r="M23" s="37"/>
      <c r="N23" s="136"/>
      <c r="O23" s="136"/>
      <c r="P23" s="136"/>
      <c r="Q23" s="136"/>
      <c r="R23" s="37">
        <f t="shared" si="2"/>
        <v>0</v>
      </c>
      <c r="S23" s="510"/>
      <c r="T23" s="573"/>
      <c r="U23" s="516"/>
      <c r="V23" s="570"/>
    </row>
    <row r="24" spans="1:22">
      <c r="A24" s="522"/>
      <c r="B24" s="507"/>
      <c r="C24" s="146">
        <f>'5-. Identificación de Riesgos'!D24</f>
        <v>0</v>
      </c>
      <c r="D24" s="97"/>
      <c r="E24" s="217"/>
      <c r="F24" s="97"/>
      <c r="G24" s="97"/>
      <c r="H24" s="97"/>
      <c r="I24" s="97"/>
      <c r="J24" s="37"/>
      <c r="K24" s="510"/>
      <c r="L24" s="137">
        <f>'5-. Identificación de Riesgos'!I24</f>
        <v>0</v>
      </c>
      <c r="M24" s="37"/>
      <c r="N24" s="136"/>
      <c r="O24" s="136"/>
      <c r="P24" s="136"/>
      <c r="Q24" s="136"/>
      <c r="R24" s="37">
        <f t="shared" si="2"/>
        <v>0</v>
      </c>
      <c r="S24" s="510"/>
      <c r="T24" s="573"/>
      <c r="U24" s="516"/>
      <c r="V24" s="570"/>
    </row>
    <row r="25" spans="1:22" ht="15.75" thickBot="1">
      <c r="A25" s="522"/>
      <c r="B25" s="507"/>
      <c r="C25" s="146">
        <f>'5-. Identificación de Riesgos'!D25</f>
        <v>0</v>
      </c>
      <c r="D25" s="97"/>
      <c r="E25" s="144"/>
      <c r="F25" s="97"/>
      <c r="G25" s="97"/>
      <c r="H25" s="97"/>
      <c r="I25" s="97"/>
      <c r="J25" s="37"/>
      <c r="K25" s="510"/>
      <c r="L25" s="137">
        <f>'5-. Identificación de Riesgos'!I25</f>
        <v>0</v>
      </c>
      <c r="M25" s="37"/>
      <c r="N25" s="136"/>
      <c r="O25" s="136"/>
      <c r="P25" s="136"/>
      <c r="Q25" s="136"/>
      <c r="R25" s="37">
        <f t="shared" si="2"/>
        <v>0</v>
      </c>
      <c r="S25" s="510"/>
      <c r="T25" s="573"/>
      <c r="U25" s="516"/>
      <c r="V25" s="570"/>
    </row>
    <row r="26" spans="1:22" ht="15.75" thickBot="1">
      <c r="A26" s="522"/>
      <c r="B26" s="507"/>
      <c r="C26" s="146">
        <f>'5-. Identificación de Riesgos'!D26</f>
        <v>0</v>
      </c>
      <c r="D26" s="97"/>
      <c r="E26" s="144"/>
      <c r="F26" s="97"/>
      <c r="G26" s="97"/>
      <c r="H26" s="97"/>
      <c r="I26" s="97"/>
      <c r="J26" s="37"/>
      <c r="K26" s="510"/>
      <c r="L26" s="137">
        <f>'5-. Identificación de Riesgos'!I26</f>
        <v>0</v>
      </c>
      <c r="M26" s="37"/>
      <c r="N26" s="136"/>
      <c r="O26" s="136"/>
      <c r="P26" s="136"/>
      <c r="Q26" s="136"/>
      <c r="R26" s="37">
        <f t="shared" si="2"/>
        <v>0</v>
      </c>
      <c r="S26" s="510"/>
      <c r="T26" s="573"/>
      <c r="U26" s="516"/>
      <c r="V26" s="570"/>
    </row>
    <row r="27" spans="1:22" ht="15.75" thickBot="1">
      <c r="A27" s="522"/>
      <c r="B27" s="507"/>
      <c r="C27" s="146">
        <f>'5-. Identificación de Riesgos'!D27</f>
        <v>0</v>
      </c>
      <c r="D27" s="97"/>
      <c r="E27" s="144"/>
      <c r="F27" s="97"/>
      <c r="G27" s="97"/>
      <c r="H27" s="97"/>
      <c r="I27" s="97"/>
      <c r="J27" s="37"/>
      <c r="K27" s="510"/>
      <c r="L27" s="137">
        <f>'5-. Identificación de Riesgos'!I27</f>
        <v>0</v>
      </c>
      <c r="M27" s="37"/>
      <c r="N27" s="136"/>
      <c r="O27" s="136"/>
      <c r="P27" s="136"/>
      <c r="Q27" s="136"/>
      <c r="R27" s="37">
        <f t="shared" si="2"/>
        <v>0</v>
      </c>
      <c r="S27" s="510"/>
      <c r="T27" s="573"/>
      <c r="U27" s="516"/>
      <c r="V27" s="570"/>
    </row>
    <row r="28" spans="1:22" ht="15.75" thickBot="1">
      <c r="A28" s="522"/>
      <c r="B28" s="507"/>
      <c r="C28" s="146">
        <f>'5-. Identificación de Riesgos'!D28</f>
        <v>0</v>
      </c>
      <c r="D28" s="97"/>
      <c r="E28" s="144"/>
      <c r="F28" s="97"/>
      <c r="G28" s="97"/>
      <c r="H28" s="97"/>
      <c r="I28" s="97"/>
      <c r="J28" s="37"/>
      <c r="K28" s="510"/>
      <c r="L28" s="222">
        <f>'5-. Identificación de Riesgos'!I28</f>
        <v>0</v>
      </c>
      <c r="M28" s="37"/>
      <c r="N28" s="136"/>
      <c r="O28" s="136"/>
      <c r="P28" s="136"/>
      <c r="Q28" s="136"/>
      <c r="R28" s="37">
        <f t="shared" si="2"/>
        <v>0</v>
      </c>
      <c r="S28" s="510"/>
      <c r="T28" s="573"/>
      <c r="U28" s="516"/>
      <c r="V28" s="570"/>
    </row>
    <row r="29" spans="1:22" ht="15.75" thickBot="1">
      <c r="A29" s="523"/>
      <c r="B29" s="508"/>
      <c r="C29" s="146">
        <f>'5-. Identificación de Riesgos'!D29</f>
        <v>0</v>
      </c>
      <c r="D29" s="135"/>
      <c r="E29" s="152"/>
      <c r="F29" s="135"/>
      <c r="G29" s="135"/>
      <c r="H29" s="135"/>
      <c r="I29" s="135"/>
      <c r="J29" s="151"/>
      <c r="K29" s="511"/>
      <c r="L29" s="138">
        <f>'5-. Identificación de Riesgos'!I29</f>
        <v>0</v>
      </c>
      <c r="M29" s="151"/>
      <c r="N29" s="136"/>
      <c r="O29" s="136"/>
      <c r="P29" s="136"/>
      <c r="Q29" s="136"/>
      <c r="R29" s="151">
        <f t="shared" si="2"/>
        <v>0</v>
      </c>
      <c r="S29" s="511"/>
      <c r="T29" s="574"/>
      <c r="U29" s="568"/>
      <c r="V29" s="571"/>
    </row>
    <row r="30" spans="1:22" ht="155.25" customHeight="1" thickBot="1">
      <c r="A30" s="503">
        <f>'5-. Identificación de Riesgos'!A30</f>
        <v>3</v>
      </c>
      <c r="B30" s="506" t="str">
        <f>'5-. Identificación de Riesgos'!B30</f>
        <v>Recibir dádivas o beneficios a nombre propio o de terceros para enviar informes de seguimiento aprobando la implementación de los modelos de gestión sin haberse realizado</v>
      </c>
      <c r="C30" s="146" t="str">
        <f>'5-. Identificación de Riesgos'!D30</f>
        <v xml:space="preserve">1.Insuficientes programas de capacitación para la toma de conciencia debido al desconocimiento de l ley antisoborno (ISO 37001:2016), Plan Anticorrupción y  de los  valores y principios propios de la entidad.
</v>
      </c>
      <c r="D30" s="136"/>
      <c r="E30" s="217" t="s">
        <v>341</v>
      </c>
      <c r="F30" s="136" t="s">
        <v>333</v>
      </c>
      <c r="G30" s="136" t="s">
        <v>333</v>
      </c>
      <c r="H30" s="136" t="s">
        <v>333</v>
      </c>
      <c r="I30" s="136" t="s">
        <v>333</v>
      </c>
      <c r="J30" s="147">
        <f t="shared" si="1"/>
        <v>1</v>
      </c>
      <c r="K30" s="509">
        <f>AVERAGE(J30:J33)</f>
        <v>1</v>
      </c>
      <c r="L30" s="223" t="str">
        <f>'5-. Identificación de Riesgos'!I30</f>
        <v>Afectación de ,  credibilidad, satisfacción de usuarios y PI</v>
      </c>
      <c r="M30" s="147"/>
      <c r="N30" s="211"/>
      <c r="O30" s="211"/>
      <c r="P30" s="211"/>
      <c r="Q30" s="211"/>
      <c r="R30" s="225">
        <f t="shared" si="2"/>
        <v>0</v>
      </c>
      <c r="S30" s="509">
        <f t="shared" ref="S30" si="3">AVERAGE(R30:R39)</f>
        <v>0</v>
      </c>
      <c r="T30" s="572"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515"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Menor - 2</v>
      </c>
      <c r="V30" s="529" t="str">
        <f>CONCATENATE(VLOOKUP((LEFT(T30,LEN(T30)-4)&amp;LEFT(U30,LEN(U30)-4)),'9- Matriz de Calor '!$D$18:$E$42,2,0)," - ",RIGHT(T30,1)*RIGHT(U30,1))</f>
        <v>Bajo - 2</v>
      </c>
    </row>
    <row r="31" spans="1:22" ht="225">
      <c r="A31" s="504"/>
      <c r="B31" s="507"/>
      <c r="C31" s="146" t="str">
        <f>'5-. Identificación de Riesgos'!D31</f>
        <v xml:space="preserve">2. Desconocimiento y no aplicación del Código de Ética y Buen Gobierno.    
</v>
      </c>
      <c r="D31" s="97"/>
      <c r="E31" s="217" t="s">
        <v>342</v>
      </c>
      <c r="F31" s="97" t="s">
        <v>333</v>
      </c>
      <c r="G31" s="97" t="s">
        <v>333</v>
      </c>
      <c r="H31" s="97" t="s">
        <v>333</v>
      </c>
      <c r="I31" s="97" t="s">
        <v>333</v>
      </c>
      <c r="J31" s="37">
        <f t="shared" si="1"/>
        <v>1</v>
      </c>
      <c r="K31" s="510"/>
      <c r="L31" s="93" t="str">
        <f>'5-. Identificación de Riesgos'!I31</f>
        <v>Incumplimiento de las metas establecidas</v>
      </c>
      <c r="M31" s="37"/>
      <c r="N31" s="97"/>
      <c r="O31" s="97"/>
      <c r="P31" s="97"/>
      <c r="Q31" s="97"/>
      <c r="R31" s="37"/>
      <c r="S31" s="510"/>
      <c r="T31" s="573"/>
      <c r="U31" s="516"/>
      <c r="V31" s="530"/>
    </row>
    <row r="32" spans="1:22" ht="165">
      <c r="A32" s="504"/>
      <c r="B32" s="507"/>
      <c r="C32" s="146" t="str">
        <f>'5-. Identificación de Riesgos'!D32</f>
        <v>3.Carencia de compromiso  y transparencia de los servidores judiciales</v>
      </c>
      <c r="D32" s="97"/>
      <c r="E32" s="217" t="s">
        <v>343</v>
      </c>
      <c r="F32" s="97" t="s">
        <v>333</v>
      </c>
      <c r="G32" s="97" t="s">
        <v>333</v>
      </c>
      <c r="H32" s="97" t="s">
        <v>333</v>
      </c>
      <c r="I32" s="97" t="s">
        <v>333</v>
      </c>
      <c r="J32" s="37">
        <f t="shared" si="1"/>
        <v>1</v>
      </c>
      <c r="K32" s="510"/>
      <c r="L32" s="93" t="str">
        <f>'5-. Identificación de Riesgos'!I32</f>
        <v>Interrupción o afectación en la prestación del servicio judicial</v>
      </c>
      <c r="M32" s="37"/>
      <c r="N32" s="97"/>
      <c r="O32" s="97"/>
      <c r="P32" s="97"/>
      <c r="Q32" s="97"/>
      <c r="R32" s="37"/>
      <c r="S32" s="510"/>
      <c r="T32" s="573"/>
      <c r="U32" s="516"/>
      <c r="V32" s="530"/>
    </row>
    <row r="33" spans="1:22" ht="45">
      <c r="A33" s="504"/>
      <c r="B33" s="507"/>
      <c r="C33" s="146">
        <f>'5-. Identificación de Riesgos'!D33</f>
        <v>0</v>
      </c>
      <c r="D33" s="97"/>
      <c r="E33" s="144"/>
      <c r="F33" s="97"/>
      <c r="G33" s="97"/>
      <c r="H33" s="97"/>
      <c r="I33" s="97"/>
      <c r="J33" s="37"/>
      <c r="K33" s="510"/>
      <c r="L33" s="93" t="str">
        <f>'5-. Identificación de Riesgos'!I33</f>
        <v>Interrupción o afectación en la prestación del servicio administrativo</v>
      </c>
      <c r="M33" s="37"/>
      <c r="N33" s="97"/>
      <c r="O33" s="97"/>
      <c r="P33" s="97"/>
      <c r="Q33" s="97"/>
      <c r="R33" s="37"/>
      <c r="S33" s="510"/>
      <c r="T33" s="573"/>
      <c r="U33" s="516"/>
      <c r="V33" s="530"/>
    </row>
    <row r="34" spans="1:22">
      <c r="A34" s="504"/>
      <c r="B34" s="507"/>
      <c r="C34" s="146">
        <f>'5-. Identificación de Riesgos'!D34</f>
        <v>0</v>
      </c>
      <c r="D34" s="97"/>
      <c r="E34" s="93"/>
      <c r="F34" s="97"/>
      <c r="G34" s="97"/>
      <c r="H34" s="97"/>
      <c r="I34" s="97"/>
      <c r="J34" s="37"/>
      <c r="K34" s="510"/>
      <c r="L34" s="93">
        <f>'5-. Identificación de Riesgos'!I34</f>
        <v>0</v>
      </c>
      <c r="M34" s="37"/>
      <c r="N34" s="97"/>
      <c r="O34" s="97"/>
      <c r="P34" s="97"/>
      <c r="Q34" s="97"/>
      <c r="R34" s="37"/>
      <c r="S34" s="510"/>
      <c r="T34" s="573"/>
      <c r="U34" s="516"/>
      <c r="V34" s="530"/>
    </row>
    <row r="35" spans="1:22" ht="15.75" thickBot="1">
      <c r="A35" s="504"/>
      <c r="B35" s="507"/>
      <c r="C35" s="146">
        <f>'5-. Identificación de Riesgos'!D35</f>
        <v>0</v>
      </c>
      <c r="D35" s="97"/>
      <c r="E35" s="144"/>
      <c r="F35" s="97"/>
      <c r="G35" s="97"/>
      <c r="H35" s="97"/>
      <c r="I35" s="97"/>
      <c r="J35" s="37"/>
      <c r="K35" s="510"/>
      <c r="L35" s="93">
        <f>'5-. Identificación de Riesgos'!I35</f>
        <v>0</v>
      </c>
      <c r="M35" s="37"/>
      <c r="N35" s="97"/>
      <c r="O35" s="97"/>
      <c r="P35" s="97"/>
      <c r="Q35" s="97"/>
      <c r="R35" s="37"/>
      <c r="S35" s="510"/>
      <c r="T35" s="573"/>
      <c r="U35" s="516"/>
      <c r="V35" s="530"/>
    </row>
    <row r="36" spans="1:22" ht="30" customHeight="1" thickBot="1">
      <c r="A36" s="504"/>
      <c r="B36" s="507"/>
      <c r="C36" s="146">
        <f>'5-. Identificación de Riesgos'!D36</f>
        <v>0</v>
      </c>
      <c r="D36" s="97"/>
      <c r="E36" s="144"/>
      <c r="F36" s="97"/>
      <c r="G36" s="97"/>
      <c r="H36" s="97"/>
      <c r="I36" s="97"/>
      <c r="J36" s="37"/>
      <c r="K36" s="510"/>
      <c r="L36" s="93">
        <f>'5-. Identificación de Riesgos'!I36</f>
        <v>0</v>
      </c>
      <c r="M36" s="37"/>
      <c r="N36" s="97"/>
      <c r="O36" s="97"/>
      <c r="P36" s="97"/>
      <c r="Q36" s="97"/>
      <c r="R36" s="37"/>
      <c r="S36" s="510"/>
      <c r="T36" s="573"/>
      <c r="U36" s="516"/>
      <c r="V36" s="530"/>
    </row>
    <row r="37" spans="1:22" ht="30" customHeight="1" thickBot="1">
      <c r="A37" s="504"/>
      <c r="B37" s="507"/>
      <c r="C37" s="146">
        <f>'5-. Identificación de Riesgos'!D37</f>
        <v>0</v>
      </c>
      <c r="D37" s="97"/>
      <c r="E37" s="144"/>
      <c r="F37" s="97"/>
      <c r="G37" s="97"/>
      <c r="H37" s="97"/>
      <c r="I37" s="97"/>
      <c r="J37" s="37"/>
      <c r="K37" s="510"/>
      <c r="L37" s="93">
        <f>'5-. Identificación de Riesgos'!I37</f>
        <v>0</v>
      </c>
      <c r="M37" s="37"/>
      <c r="N37" s="97"/>
      <c r="O37" s="97"/>
      <c r="P37" s="97"/>
      <c r="Q37" s="97"/>
      <c r="R37" s="37"/>
      <c r="S37" s="510"/>
      <c r="T37" s="573"/>
      <c r="U37" s="516"/>
      <c r="V37" s="530"/>
    </row>
    <row r="38" spans="1:22" ht="30" customHeight="1" thickBot="1">
      <c r="A38" s="504"/>
      <c r="B38" s="507"/>
      <c r="C38" s="146">
        <f>'5-. Identificación de Riesgos'!D38</f>
        <v>0</v>
      </c>
      <c r="D38" s="97"/>
      <c r="E38" s="144"/>
      <c r="F38" s="97"/>
      <c r="G38" s="97"/>
      <c r="H38" s="97"/>
      <c r="I38" s="97"/>
      <c r="J38" s="37"/>
      <c r="K38" s="510"/>
      <c r="L38" s="93">
        <f>'5-. Identificación de Riesgos'!I38</f>
        <v>0</v>
      </c>
      <c r="M38" s="37"/>
      <c r="N38" s="97"/>
      <c r="O38" s="97"/>
      <c r="P38" s="97"/>
      <c r="Q38" s="97"/>
      <c r="R38" s="37"/>
      <c r="S38" s="510"/>
      <c r="T38" s="573"/>
      <c r="U38" s="516"/>
      <c r="V38" s="530"/>
    </row>
    <row r="39" spans="1:22" ht="30.75" customHeight="1" thickBot="1">
      <c r="A39" s="505"/>
      <c r="B39" s="508"/>
      <c r="C39" s="146">
        <f>'5-. Identificación de Riesgos'!D39</f>
        <v>0</v>
      </c>
      <c r="D39" s="135"/>
      <c r="E39" s="152"/>
      <c r="F39" s="135"/>
      <c r="G39" s="135"/>
      <c r="H39" s="135"/>
      <c r="I39" s="135"/>
      <c r="J39" s="151"/>
      <c r="K39" s="511"/>
      <c r="L39" s="138">
        <f>'5-. Identificación de Riesgos'!I39</f>
        <v>0</v>
      </c>
      <c r="M39" s="151"/>
      <c r="N39" s="135"/>
      <c r="O39" s="135"/>
      <c r="P39" s="135"/>
      <c r="Q39" s="135"/>
      <c r="R39" s="151"/>
      <c r="S39" s="511"/>
      <c r="T39" s="574"/>
      <c r="U39" s="568"/>
      <c r="V39" s="531"/>
    </row>
    <row r="40" spans="1:22" ht="140.25">
      <c r="A40" s="503">
        <f>'5-. Identificación de Riesgos'!A40</f>
        <v>4</v>
      </c>
      <c r="B40" s="506" t="str">
        <f>'5-. Identificación de Riesgos'!B40</f>
        <v>Ofrecer, prometer, entregar, aceptar o solicitar una ventaja indebida para influir o direccionar los conceptos en la supervisión de la implementación de modelos de gestión</v>
      </c>
      <c r="C40" s="146" t="str">
        <f>'5-. Identificación de Riesgos'!D40</f>
        <v>1. Falta de ética de los servidores públicos (Debilidades en principios y valores)</v>
      </c>
      <c r="D40" s="155"/>
      <c r="E40" s="219" t="s">
        <v>343</v>
      </c>
      <c r="F40" s="139" t="s">
        <v>333</v>
      </c>
      <c r="G40" s="136" t="s">
        <v>333</v>
      </c>
      <c r="H40" s="136" t="s">
        <v>333</v>
      </c>
      <c r="I40" s="136" t="s">
        <v>333</v>
      </c>
      <c r="J40" s="147">
        <f t="shared" ref="J40:J41" si="4">COUNTIF(F40:I40,"SI")/4</f>
        <v>1</v>
      </c>
      <c r="K40" s="509">
        <f>AVERAGE(J40:J42)</f>
        <v>1</v>
      </c>
      <c r="L40" s="223" t="str">
        <f>'5-. Identificación de Riesgos'!I40</f>
        <v>Afectación de ,  credibilidad, satisfacción de usuarios y PI</v>
      </c>
      <c r="M40" s="224"/>
      <c r="N40" s="212"/>
      <c r="O40" s="212"/>
      <c r="P40" s="212"/>
      <c r="Q40" s="212"/>
      <c r="R40" s="226">
        <f t="shared" ref="R40:R41" si="5">SUM(COUNTIF(N40,"SI")*25%,COUNTIF(O40,"SI")*40%,COUNTIF(P40,"SI")*25%,COUNTIF(Q40,"SI")*10%)</f>
        <v>0</v>
      </c>
      <c r="S40" s="509">
        <f>AVERAGE(R40:R41)</f>
        <v>0</v>
      </c>
      <c r="T40" s="572"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Baja - 1</v>
      </c>
      <c r="U40" s="515"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Menor - 2</v>
      </c>
      <c r="V40" s="529" t="str">
        <f>CONCATENATE(VLOOKUP((LEFT(T40,LEN(T40)-4)&amp;LEFT(U40,LEN(U40)-4)),'9- Matriz de Calor '!$D$18:$E$42,2,0)," - ",RIGHT(T40,1)*RIGHT(U40,1))</f>
        <v>Bajo - 2</v>
      </c>
    </row>
    <row r="41" spans="1:22" ht="153">
      <c r="A41" s="504"/>
      <c r="B41" s="507"/>
      <c r="C41" s="146" t="str">
        <f>'5-. Identificación de Riesgos'!D41</f>
        <v>2. Falta de controles en la supervisión</v>
      </c>
      <c r="D41" s="154"/>
      <c r="E41" s="220" t="s">
        <v>338</v>
      </c>
      <c r="F41" s="140" t="s">
        <v>333</v>
      </c>
      <c r="G41" s="97" t="s">
        <v>333</v>
      </c>
      <c r="H41" s="97" t="s">
        <v>333</v>
      </c>
      <c r="I41" s="97" t="s">
        <v>333</v>
      </c>
      <c r="J41" s="37">
        <f t="shared" si="4"/>
        <v>1</v>
      </c>
      <c r="K41" s="510"/>
      <c r="L41" s="223" t="str">
        <f>'5-. Identificación de Riesgos'!I41</f>
        <v>Incumplimiento de las metas establecidas</v>
      </c>
      <c r="M41" s="227"/>
      <c r="N41" s="97"/>
      <c r="O41" s="97"/>
      <c r="P41" s="97"/>
      <c r="Q41" s="97"/>
      <c r="R41" s="37">
        <f t="shared" si="5"/>
        <v>0</v>
      </c>
      <c r="S41" s="510"/>
      <c r="T41" s="573"/>
      <c r="U41" s="516"/>
      <c r="V41" s="530"/>
    </row>
    <row r="42" spans="1:22" ht="45">
      <c r="A42" s="504"/>
      <c r="B42" s="507"/>
      <c r="C42" s="146"/>
      <c r="D42" s="154"/>
      <c r="E42" s="221"/>
      <c r="F42" s="140"/>
      <c r="G42" s="97"/>
      <c r="H42" s="97"/>
      <c r="I42" s="97"/>
      <c r="J42" s="37"/>
      <c r="K42" s="510"/>
      <c r="L42" s="93" t="str">
        <f>'5-. Identificación de Riesgos'!I42</f>
        <v>Interrupción o afectación en la prestación del servicio judicial</v>
      </c>
      <c r="M42" s="157"/>
      <c r="N42" s="97"/>
      <c r="O42" s="97"/>
      <c r="P42" s="97"/>
      <c r="Q42" s="97"/>
      <c r="R42" s="37"/>
      <c r="S42" s="510"/>
      <c r="T42" s="573"/>
      <c r="U42" s="516"/>
      <c r="V42" s="530"/>
    </row>
    <row r="43" spans="1:22" ht="66.75" customHeight="1">
      <c r="A43" s="504"/>
      <c r="B43" s="507"/>
      <c r="C43" s="216"/>
      <c r="D43" s="154"/>
      <c r="E43" s="221"/>
      <c r="F43" s="140"/>
      <c r="G43" s="97"/>
      <c r="H43" s="97"/>
      <c r="I43" s="97"/>
      <c r="J43" s="37"/>
      <c r="K43" s="510"/>
      <c r="L43" s="93" t="str">
        <f>'5-. Identificación de Riesgos'!I43</f>
        <v>Interrupción o afectación en la prestación del servicio administrativo</v>
      </c>
      <c r="M43" s="157"/>
      <c r="N43" s="97"/>
      <c r="O43" s="97"/>
      <c r="P43" s="97"/>
      <c r="Q43" s="97"/>
      <c r="R43" s="37"/>
      <c r="S43" s="510"/>
      <c r="T43" s="573"/>
      <c r="U43" s="516"/>
      <c r="V43" s="530"/>
    </row>
    <row r="44" spans="1:22">
      <c r="A44" s="504"/>
      <c r="B44" s="507"/>
      <c r="C44" s="216"/>
      <c r="D44" s="154"/>
      <c r="E44" s="221"/>
      <c r="F44" s="140"/>
      <c r="G44" s="97"/>
      <c r="H44" s="97"/>
      <c r="I44" s="97"/>
      <c r="J44" s="37"/>
      <c r="K44" s="510"/>
      <c r="L44" s="93">
        <f>'5-. Identificación de Riesgos'!I44</f>
        <v>0</v>
      </c>
      <c r="M44" s="157"/>
      <c r="N44" s="97"/>
      <c r="O44" s="97"/>
      <c r="P44" s="97"/>
      <c r="Q44" s="97"/>
      <c r="R44" s="37"/>
      <c r="S44" s="510"/>
      <c r="T44" s="573"/>
      <c r="U44" s="516"/>
      <c r="V44" s="530"/>
    </row>
    <row r="45" spans="1:22">
      <c r="A45" s="504"/>
      <c r="B45" s="507"/>
      <c r="C45" s="216"/>
      <c r="D45" s="154"/>
      <c r="E45" s="157"/>
      <c r="F45" s="140"/>
      <c r="G45" s="97"/>
      <c r="H45" s="97"/>
      <c r="I45" s="97"/>
      <c r="J45" s="37"/>
      <c r="K45" s="510"/>
      <c r="L45" s="93">
        <f>'5-. Identificación de Riesgos'!I45</f>
        <v>0</v>
      </c>
      <c r="M45" s="157"/>
      <c r="N45" s="97"/>
      <c r="O45" s="97"/>
      <c r="P45" s="97"/>
      <c r="Q45" s="97"/>
      <c r="R45" s="37"/>
      <c r="S45" s="510"/>
      <c r="T45" s="573"/>
      <c r="U45" s="516"/>
      <c r="V45" s="530"/>
    </row>
    <row r="46" spans="1:22">
      <c r="A46" s="504"/>
      <c r="B46" s="507"/>
      <c r="C46" s="216"/>
      <c r="D46" s="154"/>
      <c r="E46" s="157"/>
      <c r="F46" s="140"/>
      <c r="G46" s="97"/>
      <c r="H46" s="97"/>
      <c r="I46" s="97"/>
      <c r="J46" s="37"/>
      <c r="K46" s="510"/>
      <c r="L46" s="93">
        <f>'5-. Identificación de Riesgos'!I46</f>
        <v>0</v>
      </c>
      <c r="M46" s="157"/>
      <c r="N46" s="97"/>
      <c r="O46" s="97"/>
      <c r="P46" s="97"/>
      <c r="Q46" s="97"/>
      <c r="R46" s="37"/>
      <c r="S46" s="510"/>
      <c r="T46" s="573"/>
      <c r="U46" s="516"/>
      <c r="V46" s="530"/>
    </row>
    <row r="47" spans="1:22">
      <c r="A47" s="504"/>
      <c r="B47" s="507"/>
      <c r="C47" s="216"/>
      <c r="D47" s="154"/>
      <c r="E47" s="157"/>
      <c r="F47" s="140"/>
      <c r="G47" s="97"/>
      <c r="H47" s="97"/>
      <c r="I47" s="97"/>
      <c r="J47" s="37"/>
      <c r="K47" s="510"/>
      <c r="L47" s="93">
        <f>'5-. Identificación de Riesgos'!I47</f>
        <v>0</v>
      </c>
      <c r="M47" s="157"/>
      <c r="N47" s="97"/>
      <c r="O47" s="97"/>
      <c r="P47" s="97"/>
      <c r="Q47" s="97"/>
      <c r="R47" s="37"/>
      <c r="S47" s="510"/>
      <c r="T47" s="573"/>
      <c r="U47" s="516"/>
      <c r="V47" s="530"/>
    </row>
    <row r="48" spans="1:22">
      <c r="A48" s="504"/>
      <c r="B48" s="507"/>
      <c r="C48" s="216"/>
      <c r="D48" s="154"/>
      <c r="E48" s="157"/>
      <c r="F48" s="140"/>
      <c r="G48" s="97"/>
      <c r="H48" s="97"/>
      <c r="I48" s="97"/>
      <c r="J48" s="37"/>
      <c r="K48" s="510"/>
      <c r="L48" s="93">
        <f>'5-. Identificación de Riesgos'!I48</f>
        <v>0</v>
      </c>
      <c r="M48" s="157"/>
      <c r="N48" s="97"/>
      <c r="O48" s="97"/>
      <c r="P48" s="97"/>
      <c r="Q48" s="97"/>
      <c r="R48" s="37"/>
      <c r="S48" s="510"/>
      <c r="T48" s="573"/>
      <c r="U48" s="516"/>
      <c r="V48" s="530"/>
    </row>
    <row r="49" spans="1:22" ht="15.75" thickBot="1">
      <c r="A49" s="505"/>
      <c r="B49" s="508"/>
      <c r="C49" s="149"/>
      <c r="D49" s="156"/>
      <c r="E49" s="158"/>
      <c r="F49" s="141"/>
      <c r="G49" s="135"/>
      <c r="H49" s="135"/>
      <c r="I49" s="135"/>
      <c r="J49" s="151"/>
      <c r="K49" s="511"/>
      <c r="L49" s="138">
        <f>'5-. Identificación de Riesgos'!I49</f>
        <v>0</v>
      </c>
      <c r="M49" s="158"/>
      <c r="N49" s="135"/>
      <c r="O49" s="135"/>
      <c r="P49" s="135"/>
      <c r="Q49" s="135"/>
      <c r="R49" s="151"/>
      <c r="S49" s="511"/>
      <c r="T49" s="574"/>
      <c r="U49" s="568"/>
      <c r="V49" s="531"/>
    </row>
  </sheetData>
  <mergeCells count="58">
    <mergeCell ref="T40:T49"/>
    <mergeCell ref="U40:U49"/>
    <mergeCell ref="V40:V49"/>
    <mergeCell ref="T30:T39"/>
    <mergeCell ref="U30:U39"/>
    <mergeCell ref="V30:V39"/>
    <mergeCell ref="U20:U29"/>
    <mergeCell ref="V20:V29"/>
    <mergeCell ref="A20:A29"/>
    <mergeCell ref="B20:B29"/>
    <mergeCell ref="K20:K29"/>
    <mergeCell ref="S20:S29"/>
    <mergeCell ref="T20:T29"/>
    <mergeCell ref="E20:E21"/>
    <mergeCell ref="F20:F21"/>
    <mergeCell ref="G20:G21"/>
    <mergeCell ref="H20:H21"/>
    <mergeCell ref="I20:I21"/>
    <mergeCell ref="J20:J21"/>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C5:V5"/>
    <mergeCell ref="C6:V6"/>
    <mergeCell ref="S10:S19"/>
    <mergeCell ref="T10:T19"/>
    <mergeCell ref="U10:U19"/>
    <mergeCell ref="V10:V19"/>
    <mergeCell ref="K10:K19"/>
    <mergeCell ref="A40:A49"/>
    <mergeCell ref="B40:B49"/>
    <mergeCell ref="K40:K49"/>
    <mergeCell ref="S40:S49"/>
    <mergeCell ref="E10:E12"/>
    <mergeCell ref="F10:F12"/>
    <mergeCell ref="G10:G12"/>
    <mergeCell ref="H10:H12"/>
    <mergeCell ref="I10:I12"/>
    <mergeCell ref="J10:J12"/>
    <mergeCell ref="A10:A19"/>
    <mergeCell ref="B10:B19"/>
    <mergeCell ref="A30:A39"/>
    <mergeCell ref="B30:B39"/>
    <mergeCell ref="K30:K39"/>
    <mergeCell ref="S30:S39"/>
  </mergeCells>
  <conditionalFormatting sqref="T10">
    <cfRule type="containsText" dxfId="245" priority="469" operator="containsText" text="Alta">
      <formula>NOT(ISERROR(SEARCH("Alta",T10)))</formula>
    </cfRule>
    <cfRule type="containsText" dxfId="244" priority="467" operator="containsText" text="Muy Alta">
      <formula>NOT(ISERROR(SEARCH("Muy Alta",T10)))</formula>
    </cfRule>
    <cfRule type="containsText" dxfId="243" priority="466" operator="containsText" text="Baja">
      <formula>NOT(ISERROR(SEARCH("Baja",T10)))</formula>
    </cfRule>
    <cfRule type="containsText" dxfId="242" priority="465" operator="containsText" text="Muy Baja">
      <formula>NOT(ISERROR(SEARCH("Muy Baja",T10)))</formula>
    </cfRule>
    <cfRule type="containsText" dxfId="241" priority="475" operator="containsText" text="Muy Baja">
      <formula>NOT(ISERROR(SEARCH("Muy Baja",T10)))</formula>
    </cfRule>
    <cfRule type="containsText" dxfId="240" priority="481" operator="containsText" text="Media">
      <formula>NOT(ISERROR(SEARCH("Media",T10)))</formula>
    </cfRule>
    <cfRule type="cellIs" dxfId="239" priority="487" operator="between">
      <formula>0</formula>
      <formula>2</formula>
    </cfRule>
    <cfRule type="containsText" dxfId="238" priority="470" operator="containsText" text="Media">
      <formula>NOT(ISERROR(SEARCH("Media",T10)))</formula>
    </cfRule>
    <cfRule type="containsText" dxfId="237" priority="471" operator="containsText" text="Media">
      <formula>NOT(ISERROR(SEARCH("Media",T10)))</formula>
    </cfRule>
    <cfRule type="containsText" dxfId="236" priority="472" operator="containsText" text="Media">
      <formula>NOT(ISERROR(SEARCH("Media",T10)))</formula>
    </cfRule>
    <cfRule type="containsText" dxfId="235" priority="473" operator="containsText" text="Muy Baja">
      <formula>NOT(ISERROR(SEARCH("Muy Baja",T10)))</formula>
    </cfRule>
    <cfRule type="containsText" dxfId="234" priority="474" operator="containsText" text="Baja">
      <formula>NOT(ISERROR(SEARCH("Baja",T10)))</formula>
    </cfRule>
    <cfRule type="containsText" dxfId="233" priority="476" operator="containsText" text="Muy Baja">
      <formula>NOT(ISERROR(SEARCH("Muy Baja",T10)))</formula>
    </cfRule>
    <cfRule type="containsText" dxfId="232" priority="477" operator="containsText" text="Muy Baja">
      <formula>NOT(ISERROR(SEARCH("Muy Baja",T10)))</formula>
    </cfRule>
    <cfRule type="containsText" dxfId="231" priority="478" operator="containsText" text="Muy Baja'Tabla probabilidad'!">
      <formula>NOT(ISERROR(SEARCH("Muy Baja'Tabla probabilidad'!",T10)))</formula>
    </cfRule>
    <cfRule type="containsText" dxfId="230" priority="479" operator="containsText" text="Muy bajo">
      <formula>NOT(ISERROR(SEARCH("Muy bajo",T10)))</formula>
    </cfRule>
    <cfRule type="containsText" dxfId="229" priority="480" operator="containsText" text="Alta">
      <formula>NOT(ISERROR(SEARCH("Alta",T10)))</formula>
    </cfRule>
    <cfRule type="containsText" dxfId="228" priority="482" operator="containsText" text="Baja">
      <formula>NOT(ISERROR(SEARCH("Baja",T10)))</formula>
    </cfRule>
    <cfRule type="containsText" dxfId="227" priority="483" operator="containsText" text="Muy baja">
      <formula>NOT(ISERROR(SEARCH("Muy baja",T10)))</formula>
    </cfRule>
    <cfRule type="cellIs" dxfId="226" priority="486" operator="between">
      <formula>1</formula>
      <formula>2</formula>
    </cfRule>
  </conditionalFormatting>
  <conditionalFormatting sqref="T20">
    <cfRule type="cellIs" dxfId="225" priority="158" operator="between">
      <formula>0</formula>
      <formula>2</formula>
    </cfRule>
    <cfRule type="containsText" dxfId="224" priority="143" operator="containsText" text="Media">
      <formula>NOT(ISERROR(SEARCH("Media",T20)))</formula>
    </cfRule>
    <cfRule type="cellIs" dxfId="223" priority="157" operator="between">
      <formula>1</formula>
      <formula>2</formula>
    </cfRule>
    <cfRule type="containsText" dxfId="222" priority="144" operator="containsText" text="Muy Baja">
      <formula>NOT(ISERROR(SEARCH("Muy Baja",T20)))</formula>
    </cfRule>
    <cfRule type="containsText" dxfId="221" priority="145" operator="containsText" text="Baja">
      <formula>NOT(ISERROR(SEARCH("Baja",T20)))</formula>
    </cfRule>
    <cfRule type="containsText" dxfId="220" priority="142" operator="containsText" text="Media">
      <formula>NOT(ISERROR(SEARCH("Media",T20)))</formula>
    </cfRule>
    <cfRule type="containsText" dxfId="219" priority="146" operator="containsText" text="Muy Baja">
      <formula>NOT(ISERROR(SEARCH("Muy Baja",T20)))</formula>
    </cfRule>
    <cfRule type="containsText" dxfId="218" priority="154" operator="containsText" text="Muy baja">
      <formula>NOT(ISERROR(SEARCH("Muy baja",T20)))</formula>
    </cfRule>
    <cfRule type="containsText" dxfId="217" priority="153" operator="containsText" text="Baja">
      <formula>NOT(ISERROR(SEARCH("Baja",T20)))</formula>
    </cfRule>
    <cfRule type="containsText" dxfId="216" priority="152" operator="containsText" text="Media">
      <formula>NOT(ISERROR(SEARCH("Media",T20)))</formula>
    </cfRule>
    <cfRule type="containsText" dxfId="215" priority="151" operator="containsText" text="Alta">
      <formula>NOT(ISERROR(SEARCH("Alta",T20)))</formula>
    </cfRule>
    <cfRule type="containsText" dxfId="214" priority="150" operator="containsText" text="Muy bajo">
      <formula>NOT(ISERROR(SEARCH("Muy bajo",T20)))</formula>
    </cfRule>
    <cfRule type="containsText" dxfId="213" priority="149" operator="containsText" text="Muy Baja'Tabla probabilidad'!">
      <formula>NOT(ISERROR(SEARCH("Muy Baja'Tabla probabilidad'!",T20)))</formula>
    </cfRule>
    <cfRule type="containsText" dxfId="212" priority="147" operator="containsText" text="Muy Baja">
      <formula>NOT(ISERROR(SEARCH("Muy Baja",T20)))</formula>
    </cfRule>
    <cfRule type="containsText" dxfId="211" priority="136" operator="containsText" text="Muy Baja">
      <formula>NOT(ISERROR(SEARCH("Muy Baja",T20)))</formula>
    </cfRule>
    <cfRule type="containsText" dxfId="210" priority="148" operator="containsText" text="Muy Baja">
      <formula>NOT(ISERROR(SEARCH("Muy Baja",T20)))</formula>
    </cfRule>
    <cfRule type="containsText" dxfId="209" priority="137" operator="containsText" text="Baja">
      <formula>NOT(ISERROR(SEARCH("Baja",T20)))</formula>
    </cfRule>
    <cfRule type="containsText" dxfId="208" priority="138" operator="containsText" text="Muy Alta">
      <formula>NOT(ISERROR(SEARCH("Muy Alta",T20)))</formula>
    </cfRule>
    <cfRule type="containsText" dxfId="207" priority="140" operator="containsText" text="Alta">
      <formula>NOT(ISERROR(SEARCH("Alta",T20)))</formula>
    </cfRule>
    <cfRule type="containsText" dxfId="206" priority="141" operator="containsText" text="Media">
      <formula>NOT(ISERROR(SEARCH("Media",T20)))</formula>
    </cfRule>
  </conditionalFormatting>
  <conditionalFormatting sqref="T30 T40">
    <cfRule type="containsText" dxfId="205" priority="56" operator="containsText" text="Muy baja">
      <formula>NOT(ISERROR(SEARCH("Muy baja",T30)))</formula>
    </cfRule>
    <cfRule type="cellIs" dxfId="204" priority="59" operator="between">
      <formula>1</formula>
      <formula>2</formula>
    </cfRule>
    <cfRule type="cellIs" dxfId="203" priority="60" operator="between">
      <formula>0</formula>
      <formula>2</formula>
    </cfRule>
    <cfRule type="containsText" dxfId="202" priority="45" operator="containsText" text="Media">
      <formula>NOT(ISERROR(SEARCH("Media",T30)))</formula>
    </cfRule>
    <cfRule type="containsText" dxfId="201" priority="39" operator="containsText" text="Muy Baja">
      <formula>NOT(ISERROR(SEARCH("Muy Baja",T30)))</formula>
    </cfRule>
    <cfRule type="containsText" dxfId="200" priority="40" operator="containsText" text="Baja">
      <formula>NOT(ISERROR(SEARCH("Baja",T30)))</formula>
    </cfRule>
    <cfRule type="containsText" dxfId="199" priority="41" operator="containsText" text="Muy Alta">
      <formula>NOT(ISERROR(SEARCH("Muy Alta",T30)))</formula>
    </cfRule>
    <cfRule type="containsText" dxfId="198" priority="42" operator="containsText" text="Alta">
      <formula>NOT(ISERROR(SEARCH("Alta",T30)))</formula>
    </cfRule>
    <cfRule type="containsText" dxfId="197" priority="43" operator="containsText" text="Media">
      <formula>NOT(ISERROR(SEARCH("Media",T30)))</formula>
    </cfRule>
    <cfRule type="containsText" dxfId="196" priority="44" operator="containsText" text="Media">
      <formula>NOT(ISERROR(SEARCH("Media",T30)))</formula>
    </cfRule>
    <cfRule type="containsText" dxfId="195" priority="46" operator="containsText" text="Muy Baja">
      <formula>NOT(ISERROR(SEARCH("Muy Baja",T30)))</formula>
    </cfRule>
    <cfRule type="containsText" dxfId="194" priority="47" operator="containsText" text="Baja">
      <formula>NOT(ISERROR(SEARCH("Baja",T30)))</formula>
    </cfRule>
    <cfRule type="containsText" dxfId="193" priority="48" operator="containsText" text="Muy Baja">
      <formula>NOT(ISERROR(SEARCH("Muy Baja",T30)))</formula>
    </cfRule>
    <cfRule type="containsText" dxfId="192" priority="49" operator="containsText" text="Muy Baja">
      <formula>NOT(ISERROR(SEARCH("Muy Baja",T30)))</formula>
    </cfRule>
    <cfRule type="containsText" dxfId="191" priority="50" operator="containsText" text="Muy Baja">
      <formula>NOT(ISERROR(SEARCH("Muy Baja",T30)))</formula>
    </cfRule>
    <cfRule type="containsText" dxfId="190" priority="51" operator="containsText" text="Muy Baja'Tabla probabilidad'!">
      <formula>NOT(ISERROR(SEARCH("Muy Baja'Tabla probabilidad'!",T30)))</formula>
    </cfRule>
    <cfRule type="containsText" dxfId="189" priority="52" operator="containsText" text="Muy bajo">
      <formula>NOT(ISERROR(SEARCH("Muy bajo",T30)))</formula>
    </cfRule>
    <cfRule type="containsText" dxfId="188" priority="53" operator="containsText" text="Alta">
      <formula>NOT(ISERROR(SEARCH("Alta",T30)))</formula>
    </cfRule>
    <cfRule type="containsText" dxfId="187" priority="54" operator="containsText" text="Media">
      <formula>NOT(ISERROR(SEARCH("Media",T30)))</formula>
    </cfRule>
    <cfRule type="containsText" dxfId="186" priority="55" operator="containsText" text="Baja">
      <formula>NOT(ISERROR(SEARCH("Baja",T30)))</formula>
    </cfRule>
  </conditionalFormatting>
  <conditionalFormatting sqref="U10">
    <cfRule type="containsText" dxfId="185" priority="459" operator="containsText" text="Catastrófico">
      <formula>NOT(ISERROR(SEARCH("Catastrófico",U10)))</formula>
    </cfRule>
    <cfRule type="containsText" dxfId="184" priority="460" operator="containsText" text="Mayor">
      <formula>NOT(ISERROR(SEARCH("Mayor",U10)))</formula>
    </cfRule>
    <cfRule type="containsText" dxfId="183" priority="461" operator="containsText" text="Alta">
      <formula>NOT(ISERROR(SEARCH("Alta",U10)))</formula>
    </cfRule>
    <cfRule type="containsText" dxfId="182" priority="463" operator="containsText" text="Menor">
      <formula>NOT(ISERROR(SEARCH("Menor",U10)))</formula>
    </cfRule>
    <cfRule type="containsText" dxfId="181" priority="464" operator="containsText" text="Leve">
      <formula>NOT(ISERROR(SEARCH("Leve",U10)))</formula>
    </cfRule>
    <cfRule type="containsText" dxfId="180" priority="462" operator="containsText" text="Moderado">
      <formula>NOT(ISERROR(SEARCH("Moderado",U10)))</formula>
    </cfRule>
  </conditionalFormatting>
  <conditionalFormatting sqref="U20">
    <cfRule type="containsText" dxfId="179" priority="135" operator="containsText" text="Leve">
      <formula>NOT(ISERROR(SEARCH("Leve",U20)))</formula>
    </cfRule>
    <cfRule type="containsText" dxfId="178" priority="133" operator="containsText" text="Moderado">
      <formula>NOT(ISERROR(SEARCH("Moderado",U20)))</formula>
    </cfRule>
    <cfRule type="containsText" dxfId="177" priority="132" operator="containsText" text="Alta">
      <formula>NOT(ISERROR(SEARCH("Alta",U20)))</formula>
    </cfRule>
    <cfRule type="containsText" dxfId="176" priority="131" operator="containsText" text="Mayor">
      <formula>NOT(ISERROR(SEARCH("Mayor",U20)))</formula>
    </cfRule>
    <cfRule type="containsText" dxfId="175" priority="130" operator="containsText" text="Catastrófico">
      <formula>NOT(ISERROR(SEARCH("Catastrófico",U20)))</formula>
    </cfRule>
    <cfRule type="containsText" dxfId="174" priority="134" operator="containsText" text="Menor">
      <formula>NOT(ISERROR(SEARCH("Menor",U20)))</formula>
    </cfRule>
  </conditionalFormatting>
  <conditionalFormatting sqref="U30 U40">
    <cfRule type="containsText" dxfId="173" priority="37" operator="containsText" text="Menor">
      <formula>NOT(ISERROR(SEARCH("Menor",U30)))</formula>
    </cfRule>
    <cfRule type="containsText" dxfId="172" priority="36" operator="containsText" text="Moderado">
      <formula>NOT(ISERROR(SEARCH("Moderado",U30)))</formula>
    </cfRule>
    <cfRule type="containsText" dxfId="171" priority="35" operator="containsText" text="Alta">
      <formula>NOT(ISERROR(SEARCH("Alta",U30)))</formula>
    </cfRule>
    <cfRule type="containsText" dxfId="170" priority="34" operator="containsText" text="Mayor">
      <formula>NOT(ISERROR(SEARCH("Mayor",U30)))</formula>
    </cfRule>
    <cfRule type="containsText" dxfId="169" priority="33" operator="containsText" text="Catastrófico">
      <formula>NOT(ISERROR(SEARCH("Catastrófico",U30)))</formula>
    </cfRule>
    <cfRule type="containsText" dxfId="168" priority="38" operator="containsText" text="Leve">
      <formula>NOT(ISERROR(SEARCH("Leve",U30)))</formula>
    </cfRule>
  </conditionalFormatting>
  <conditionalFormatting sqref="V10">
    <cfRule type="containsText" dxfId="167" priority="425" operator="containsText" text="Bajo">
      <formula>NOT(ISERROR(SEARCH("Bajo",V10)))</formula>
    </cfRule>
    <cfRule type="containsText" dxfId="166" priority="426" operator="containsText" text="Moderado">
      <formula>NOT(ISERROR(SEARCH("Moderado",V10)))</formula>
    </cfRule>
    <cfRule type="containsText" dxfId="165" priority="423" operator="containsText" text="Extremo">
      <formula>NOT(ISERROR(SEARCH("Extremo",V10)))</formula>
    </cfRule>
    <cfRule type="containsText" dxfId="164" priority="424" operator="containsText" text="Alto">
      <formula>NOT(ISERROR(SEARCH("Alto",V10)))</formula>
    </cfRule>
  </conditionalFormatting>
  <conditionalFormatting sqref="V20">
    <cfRule type="containsText" dxfId="163" priority="129" operator="containsText" text="Moderado">
      <formula>NOT(ISERROR(SEARCH("Moderado",V20)))</formula>
    </cfRule>
    <cfRule type="containsText" dxfId="162" priority="128" operator="containsText" text="Bajo">
      <formula>NOT(ISERROR(SEARCH("Bajo",V20)))</formula>
    </cfRule>
    <cfRule type="containsText" dxfId="161" priority="127" operator="containsText" text="Alto">
      <formula>NOT(ISERROR(SEARCH("Alto",V20)))</formula>
    </cfRule>
    <cfRule type="containsText" dxfId="160" priority="126" operator="containsText" text="Extremo">
      <formula>NOT(ISERROR(SEARCH("Extremo",V20)))</formula>
    </cfRule>
  </conditionalFormatting>
  <conditionalFormatting sqref="V30 V40">
    <cfRule type="containsText" dxfId="159" priority="258" operator="containsText" text="Extremo">
      <formula>NOT(ISERROR(SEARCH("Extremo",V30)))</formula>
    </cfRule>
    <cfRule type="containsText" dxfId="158" priority="259" operator="containsText" text="Alto">
      <formula>NOT(ISERROR(SEARCH("Alto",V30)))</formula>
    </cfRule>
    <cfRule type="containsText" dxfId="157" priority="260" operator="containsText" text="Bajo">
      <formula>NOT(ISERROR(SEARCH("Bajo",V30)))</formula>
    </cfRule>
    <cfRule type="containsText" dxfId="156" priority="261" operator="containsText" text="Moderado">
      <formula>NOT(ISERROR(SEARCH("Moderado",V30)))</formula>
    </cfRule>
  </conditionalFormatting>
  <dataValidations count="2">
    <dataValidation allowBlank="1" showInputMessage="1" showErrorMessage="1" prompt="Enunciar cuál es el control" sqref="M10:M14 M40:M41 E23:E28 E33 E35:E38 E10 E13:E20" xr:uid="{00000000-0002-0000-0500-000000000000}"/>
    <dataValidation type="list" allowBlank="1" showInputMessage="1" showErrorMessage="1" sqref="N10:Q49 F10:I10 F22:F49 F13:F20 G22:G49 G13:G20 H22:H49 H13:H20 I13:I20 I22:I49" xr:uid="{00000000-0002-0000-05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84"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485"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156" operator="containsText" id="{4854386E-DFAE-4C5C-9B33-5D43AC7094D7}">
            <xm:f>NOT(ISERROR(SEARCH('8- Politicas de admiistracion '!$B$5,T20)))</xm:f>
            <xm:f>'8- Politicas de admiistracion '!$B$5</xm:f>
            <x14:dxf>
              <font>
                <color rgb="FF9C0006"/>
              </font>
              <fill>
                <patternFill>
                  <bgColor rgb="FFFFC7CE"/>
                </patternFill>
              </fill>
            </x14:dxf>
          </x14:cfRule>
          <x14:cfRule type="containsText" priority="155" operator="containsText" id="{57159798-2C73-4DDA-BD64-7B7F6BFDA72C}">
            <xm:f>NOT(ISERROR(SEARCH('8- Politicas de admiistracion '!$B$5,T20)))</xm:f>
            <xm:f>'8- Politicas de admiistracion '!$B$5</xm:f>
            <x14:dxf>
              <font>
                <color rgb="FF006100"/>
              </font>
              <fill>
                <patternFill>
                  <bgColor rgb="FFC6EFCE"/>
                </patternFill>
              </fill>
            </x14:dxf>
          </x14:cfRule>
          <xm:sqref>T20</xm:sqref>
        </x14:conditionalFormatting>
        <x14:conditionalFormatting xmlns:xm="http://schemas.microsoft.com/office/excel/2006/main">
          <x14:cfRule type="containsText" priority="58" operator="containsText" id="{BE1D964B-48BD-403D-B868-84EAC4FFB274}">
            <xm:f>NOT(ISERROR(SEARCH('8- Politicas de admiistracion '!$B$5,T30)))</xm:f>
            <xm:f>'8- Politicas de admiistracion '!$B$5</xm:f>
            <x14:dxf>
              <font>
                <color rgb="FF9C0006"/>
              </font>
              <fill>
                <patternFill>
                  <bgColor rgb="FFFFC7CE"/>
                </patternFill>
              </fill>
            </x14:dxf>
          </x14:cfRule>
          <x14:cfRule type="containsText" priority="57" operator="containsText" id="{1C3ACF0D-EA38-4F5D-B198-1D1FCE53FDAC}">
            <xm:f>NOT(ISERROR(SEARCH('8- Politicas de admiistracion '!$B$5,T30)))</xm:f>
            <xm:f>'8- Politicas de admiistracion '!$B$5</xm:f>
            <x14:dxf>
              <font>
                <color rgb="FF006100"/>
              </font>
              <fill>
                <patternFill>
                  <bgColor rgb="FFC6EFCE"/>
                </patternFill>
              </fill>
            </x14:dxf>
          </x14:cfRule>
          <xm:sqref>T30 T40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49"/>
  <sheetViews>
    <sheetView zoomScale="55" zoomScaleNormal="55" zoomScalePageLayoutView="70" workbookViewId="0">
      <selection activeCell="R48" sqref="R48"/>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0.85546875" style="1" hidden="1" customWidth="1"/>
    <col min="10" max="10" width="18.28515625" customWidth="1"/>
    <col min="11" max="11" width="16.7109375" customWidth="1"/>
    <col min="12" max="12" width="21.5703125" style="40" hidden="1" customWidth="1"/>
    <col min="13" max="13" width="16.7109375" customWidth="1"/>
    <col min="14" max="14" width="17.42578125" customWidth="1"/>
    <col min="15" max="15" width="20.85546875" style="16" customWidth="1"/>
    <col min="16" max="16" width="17.42578125" style="16" customWidth="1"/>
    <col min="17" max="17" width="18.7109375" style="16" customWidth="1"/>
    <col min="18" max="269" width="11.42578125" style="16"/>
    <col min="270" max="16384" width="11.42578125" style="21"/>
  </cols>
  <sheetData>
    <row r="1" spans="1:269" s="18" customFormat="1" ht="27.75" customHeight="1">
      <c r="A1" s="595"/>
      <c r="B1" s="595"/>
      <c r="C1" s="595"/>
      <c r="D1" s="595"/>
      <c r="E1" s="595"/>
      <c r="F1" s="592" t="s">
        <v>344</v>
      </c>
      <c r="G1" s="592"/>
      <c r="H1" s="592"/>
      <c r="I1" s="592"/>
      <c r="J1" s="592"/>
      <c r="K1" s="592"/>
      <c r="L1" s="592"/>
      <c r="M1" s="592"/>
      <c r="N1" s="592"/>
      <c r="O1" s="592"/>
      <c r="P1" s="592"/>
      <c r="Q1" s="592"/>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row>
    <row r="2" spans="1:269" s="18" customFormat="1" ht="27" customHeight="1">
      <c r="A2" s="595"/>
      <c r="B2" s="595"/>
      <c r="C2" s="595"/>
      <c r="D2" s="595"/>
      <c r="E2" s="595"/>
      <c r="F2" s="592"/>
      <c r="G2" s="592"/>
      <c r="H2" s="592"/>
      <c r="I2" s="592"/>
      <c r="J2" s="592"/>
      <c r="K2" s="592"/>
      <c r="L2" s="592"/>
      <c r="M2" s="592"/>
      <c r="N2" s="592"/>
      <c r="O2" s="592"/>
      <c r="P2" s="592"/>
      <c r="Q2" s="592"/>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row>
    <row r="3" spans="1:269" s="18" customFormat="1" ht="27" customHeight="1">
      <c r="A3" s="595"/>
      <c r="B3" s="595"/>
      <c r="C3" s="595"/>
      <c r="D3" s="595"/>
      <c r="E3" s="595"/>
      <c r="F3" s="592"/>
      <c r="G3" s="592"/>
      <c r="H3" s="592"/>
      <c r="I3" s="592"/>
      <c r="J3" s="592"/>
      <c r="K3" s="592"/>
      <c r="L3" s="592"/>
      <c r="M3" s="592"/>
      <c r="N3" s="592"/>
      <c r="O3" s="592"/>
      <c r="P3" s="592"/>
      <c r="Q3" s="592"/>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row>
    <row r="4" spans="1:269" s="18" customFormat="1" ht="23.25" customHeight="1">
      <c r="A4" s="577" t="s">
        <v>258</v>
      </c>
      <c r="B4" s="577"/>
      <c r="C4" s="580" t="s">
        <v>259</v>
      </c>
      <c r="D4" s="581"/>
      <c r="E4" s="581"/>
      <c r="F4" s="581"/>
      <c r="G4" s="581"/>
      <c r="H4" s="581"/>
      <c r="I4" s="581"/>
      <c r="J4" s="581"/>
      <c r="K4" s="581"/>
      <c r="L4" s="581"/>
      <c r="M4" s="581"/>
      <c r="N4" s="581"/>
      <c r="O4" s="581"/>
      <c r="P4" s="581"/>
      <c r="Q4" s="582"/>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row>
    <row r="5" spans="1:269" s="18" customFormat="1" ht="56.25" customHeight="1">
      <c r="A5" s="577" t="s">
        <v>260</v>
      </c>
      <c r="B5" s="577"/>
      <c r="C5" s="580" t="s">
        <v>33</v>
      </c>
      <c r="D5" s="581"/>
      <c r="E5" s="581"/>
      <c r="F5" s="581"/>
      <c r="G5" s="581"/>
      <c r="H5" s="581"/>
      <c r="I5" s="581"/>
      <c r="J5" s="581"/>
      <c r="K5" s="581"/>
      <c r="L5" s="581"/>
      <c r="M5" s="581"/>
      <c r="N5" s="581"/>
      <c r="O5" s="581"/>
      <c r="P5" s="581"/>
      <c r="Q5" s="582"/>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row>
    <row r="6" spans="1:269" s="18" customFormat="1" ht="28.5" customHeight="1">
      <c r="A6" s="577" t="s">
        <v>261</v>
      </c>
      <c r="B6" s="577"/>
      <c r="C6" s="583" t="s">
        <v>262</v>
      </c>
      <c r="D6" s="584"/>
      <c r="E6" s="584"/>
      <c r="F6" s="584"/>
      <c r="G6" s="584"/>
      <c r="H6" s="584"/>
      <c r="I6" s="584"/>
      <c r="J6" s="584"/>
      <c r="K6" s="584"/>
      <c r="L6" s="584"/>
      <c r="M6" s="584"/>
      <c r="N6" s="584"/>
      <c r="O6" s="584"/>
      <c r="P6" s="584"/>
      <c r="Q6" s="585"/>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row>
    <row r="7" spans="1:269" s="18" customFormat="1" ht="17.25" thickBot="1">
      <c r="A7" s="593" t="s">
        <v>345</v>
      </c>
      <c r="B7" s="593"/>
      <c r="C7" s="593"/>
      <c r="D7" s="593"/>
      <c r="E7" s="593"/>
      <c r="F7" s="593" t="s">
        <v>278</v>
      </c>
      <c r="G7" s="593"/>
      <c r="H7" s="593"/>
      <c r="I7" s="88"/>
      <c r="J7" s="594" t="s">
        <v>346</v>
      </c>
      <c r="K7" s="594"/>
      <c r="L7" s="594"/>
      <c r="M7" s="594"/>
      <c r="N7" s="579"/>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c r="IX7" s="17"/>
      <c r="IY7" s="17"/>
      <c r="IZ7" s="17"/>
      <c r="JA7" s="17"/>
      <c r="JB7" s="17"/>
      <c r="JC7" s="17"/>
      <c r="JD7" s="17"/>
      <c r="JE7" s="17"/>
      <c r="JF7" s="17"/>
      <c r="JG7" s="17"/>
      <c r="JH7" s="17"/>
      <c r="JI7" s="17"/>
    </row>
    <row r="8" spans="1:269" s="18" customFormat="1" ht="45.75" customHeight="1" thickTop="1" thickBot="1">
      <c r="A8" s="551" t="s">
        <v>268</v>
      </c>
      <c r="B8" s="547" t="s">
        <v>318</v>
      </c>
      <c r="C8" s="588" t="s">
        <v>270</v>
      </c>
      <c r="D8" s="578" t="s">
        <v>280</v>
      </c>
      <c r="E8" s="547" t="s">
        <v>264</v>
      </c>
      <c r="F8" s="586" t="s">
        <v>347</v>
      </c>
      <c r="G8" s="586" t="s">
        <v>348</v>
      </c>
      <c r="H8" s="586" t="s">
        <v>349</v>
      </c>
      <c r="I8" s="89"/>
      <c r="J8" s="586" t="s">
        <v>350</v>
      </c>
      <c r="K8" s="586" t="s">
        <v>351</v>
      </c>
      <c r="L8" s="586" t="s">
        <v>352</v>
      </c>
      <c r="M8" s="586" t="s">
        <v>353</v>
      </c>
      <c r="N8" s="586" t="s">
        <v>354</v>
      </c>
      <c r="O8" s="586" t="s">
        <v>355</v>
      </c>
      <c r="P8" s="586" t="s">
        <v>356</v>
      </c>
      <c r="Q8" s="586" t="s">
        <v>357</v>
      </c>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row>
    <row r="9" spans="1:269" s="20" customFormat="1" ht="58.5" customHeight="1" thickTop="1" thickBot="1">
      <c r="A9" s="551"/>
      <c r="B9" s="547"/>
      <c r="C9" s="589"/>
      <c r="D9" s="579"/>
      <c r="E9" s="547"/>
      <c r="F9" s="587"/>
      <c r="G9" s="587"/>
      <c r="H9" s="587"/>
      <c r="I9" s="90"/>
      <c r="J9" s="587"/>
      <c r="K9" s="587"/>
      <c r="L9" s="587"/>
      <c r="M9" s="587"/>
      <c r="N9" s="587"/>
      <c r="O9" s="587"/>
      <c r="P9" s="587"/>
      <c r="Q9" s="587"/>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row>
    <row r="10" spans="1:269" ht="13.5" customHeight="1" thickTop="1">
      <c r="A10" s="517">
        <f>'5-. Identificación de Riesgos'!A10</f>
        <v>1</v>
      </c>
      <c r="B10" s="516" t="str">
        <f>'5-. Identificación de Riesgos'!B10</f>
        <v>Inadecuada implementación de los modelos de gestión</v>
      </c>
      <c r="C10" s="517" t="str">
        <f>'5-. Identificación de Riesgos'!C10</f>
        <v>No dar cumplimiento a lo establecido en el plan de implementación, para los modelos de gestión que se deben ejecutar en la seccional</v>
      </c>
      <c r="D10" s="517" t="s">
        <v>288</v>
      </c>
      <c r="E10" s="41" t="str">
        <f>'5-. Identificación de Riesgos'!D10</f>
        <v>1. Resistencia a la implementación de los modelos de gestión por parte de los servidores judiciales</v>
      </c>
      <c r="F10" s="576" t="str">
        <f>'5-. Identificación de Riesgos'!H10</f>
        <v>Muy Baja - 1</v>
      </c>
      <c r="G10" s="517" t="str">
        <f>'5-. Identificación de Riesgos'!M10</f>
        <v>Menor - 2</v>
      </c>
      <c r="H10" s="517" t="str">
        <f>'5-. Identificación de Riesgos'!N10</f>
        <v>Bajo - 2</v>
      </c>
      <c r="I10" s="91"/>
      <c r="J10" s="590" t="str">
        <f>'6. Valoración Controles'!T10</f>
        <v>Muy Baja - 1</v>
      </c>
      <c r="K10" s="590" t="str">
        <f>'6. Valoración Controles'!U10</f>
        <v>Menor - 2</v>
      </c>
      <c r="L10" s="596" t="e">
        <f>AVERAGE(#REF!)</f>
        <v>#REF!</v>
      </c>
      <c r="M10" s="516" t="str">
        <f>'6. Valoración Controles'!V10</f>
        <v>Bajo - 2</v>
      </c>
      <c r="N10" s="516" t="s">
        <v>358</v>
      </c>
      <c r="O10" s="53"/>
      <c r="P10" s="53"/>
      <c r="Q10" s="53"/>
    </row>
    <row r="11" spans="1:269" ht="13.5" customHeight="1">
      <c r="A11" s="507"/>
      <c r="B11" s="516"/>
      <c r="C11" s="507"/>
      <c r="D11" s="507"/>
      <c r="E11" s="41" t="str">
        <f>'5-. Identificación de Riesgos'!D11</f>
        <v>2. Falta de capacitación adecuada para el personal de la seccional sobre los nuevos modelos de gestión</v>
      </c>
      <c r="F11" s="527"/>
      <c r="G11" s="575"/>
      <c r="H11" s="507"/>
      <c r="I11" s="91"/>
      <c r="J11" s="590"/>
      <c r="K11" s="590"/>
      <c r="L11" s="596"/>
      <c r="M11" s="516"/>
      <c r="N11" s="516"/>
      <c r="O11" s="53"/>
      <c r="P11" s="53">
        <v>5</v>
      </c>
      <c r="Q11" s="53"/>
    </row>
    <row r="12" spans="1:269" ht="13.5" customHeight="1">
      <c r="A12" s="507"/>
      <c r="B12" s="516"/>
      <c r="C12" s="507"/>
      <c r="D12" s="507"/>
      <c r="E12" s="41" t="str">
        <f>'5-. Identificación de Riesgos'!D12</f>
        <v>3.  Ausencia de apoyo continuo durante el proceso de implementación</v>
      </c>
      <c r="F12" s="527"/>
      <c r="G12" s="575"/>
      <c r="H12" s="507"/>
      <c r="I12" s="91"/>
      <c r="J12" s="590"/>
      <c r="K12" s="590"/>
      <c r="L12" s="596"/>
      <c r="M12" s="516"/>
      <c r="N12" s="516"/>
      <c r="P12" s="53"/>
      <c r="Q12" s="53"/>
    </row>
    <row r="13" spans="1:269" ht="13.5" customHeight="1">
      <c r="A13" s="507"/>
      <c r="B13" s="516"/>
      <c r="C13" s="507"/>
      <c r="D13" s="507"/>
      <c r="E13" s="41" t="str">
        <f>'5-. Identificación de Riesgos'!D13</f>
        <v>4. Falta de comunicación clara y efectiva sobre el plan de implementación</v>
      </c>
      <c r="F13" s="527"/>
      <c r="G13" s="575"/>
      <c r="H13" s="507"/>
      <c r="I13" s="91"/>
      <c r="J13" s="590"/>
      <c r="K13" s="590"/>
      <c r="L13" s="596"/>
      <c r="M13" s="516"/>
      <c r="N13" s="516"/>
      <c r="O13" s="53"/>
      <c r="P13" s="53"/>
      <c r="Q13" s="53"/>
    </row>
    <row r="14" spans="1:269" ht="13.5" customHeight="1">
      <c r="A14" s="507"/>
      <c r="B14" s="516"/>
      <c r="C14" s="507"/>
      <c r="D14" s="507"/>
      <c r="E14" s="41" t="e">
        <f>'5-. Identificación de Riesgos'!#REF!</f>
        <v>#REF!</v>
      </c>
      <c r="F14" s="527"/>
      <c r="G14" s="575"/>
      <c r="H14" s="507"/>
      <c r="I14" s="91"/>
      <c r="J14" s="590"/>
      <c r="K14" s="590"/>
      <c r="L14" s="596"/>
      <c r="M14" s="516"/>
      <c r="N14" s="516"/>
      <c r="O14" s="53"/>
      <c r="P14" s="53"/>
      <c r="Q14" s="53"/>
    </row>
    <row r="15" spans="1:269" ht="13.5" customHeight="1">
      <c r="A15" s="507"/>
      <c r="B15" s="516"/>
      <c r="C15" s="507"/>
      <c r="D15" s="507"/>
      <c r="E15" s="41" t="str">
        <f>'5-. Identificación de Riesgos'!D16</f>
        <v>7. Falta de equipos tecnológicos para la implementación de los sistemas de gestión</v>
      </c>
      <c r="F15" s="527"/>
      <c r="G15" s="575"/>
      <c r="H15" s="507"/>
      <c r="I15" s="91"/>
      <c r="J15" s="590"/>
      <c r="K15" s="590"/>
      <c r="L15" s="596"/>
      <c r="M15" s="516"/>
      <c r="N15" s="516"/>
      <c r="O15" s="53"/>
      <c r="P15" s="53"/>
      <c r="Q15" s="53"/>
    </row>
    <row r="16" spans="1:269" ht="13.5" customHeight="1">
      <c r="A16" s="507"/>
      <c r="B16" s="516"/>
      <c r="C16" s="507"/>
      <c r="D16" s="507"/>
      <c r="E16" s="41" t="e">
        <f>'5-. Identificación de Riesgos'!#REF!</f>
        <v>#REF!</v>
      </c>
      <c r="F16" s="527"/>
      <c r="G16" s="575"/>
      <c r="H16" s="507"/>
      <c r="I16" s="91"/>
      <c r="J16" s="590"/>
      <c r="K16" s="590"/>
      <c r="L16" s="596"/>
      <c r="M16" s="516"/>
      <c r="N16" s="516"/>
      <c r="O16" s="53"/>
      <c r="P16" s="53"/>
      <c r="Q16" s="53"/>
    </row>
    <row r="17" spans="1:17" ht="13.5" customHeight="1">
      <c r="A17" s="507"/>
      <c r="B17" s="516"/>
      <c r="C17" s="507"/>
      <c r="D17" s="507"/>
      <c r="E17" s="41">
        <f>'5-. Identificación de Riesgos'!D19</f>
        <v>0</v>
      </c>
      <c r="F17" s="527"/>
      <c r="G17" s="575"/>
      <c r="H17" s="507"/>
      <c r="I17" s="91"/>
      <c r="J17" s="590"/>
      <c r="K17" s="590"/>
      <c r="L17" s="596"/>
      <c r="M17" s="516"/>
      <c r="N17" s="516"/>
      <c r="O17" s="53"/>
      <c r="P17" s="53"/>
      <c r="Q17" s="53"/>
    </row>
    <row r="18" spans="1:17" ht="13.5" customHeight="1">
      <c r="A18" s="507"/>
      <c r="B18" s="516"/>
      <c r="C18" s="507"/>
      <c r="D18" s="507"/>
      <c r="E18" s="41" t="e">
        <f>'5-. Identificación de Riesgos'!#REF!</f>
        <v>#REF!</v>
      </c>
      <c r="F18" s="527"/>
      <c r="G18" s="575"/>
      <c r="H18" s="507"/>
      <c r="I18" s="91"/>
      <c r="J18" s="590"/>
      <c r="K18" s="590"/>
      <c r="L18" s="596"/>
      <c r="M18" s="516"/>
      <c r="N18" s="516"/>
      <c r="O18" s="53"/>
      <c r="P18" s="53"/>
      <c r="Q18" s="53"/>
    </row>
    <row r="19" spans="1:17" ht="13.5" customHeight="1">
      <c r="A19" s="507"/>
      <c r="B19" s="517"/>
      <c r="C19" s="507"/>
      <c r="D19" s="507"/>
      <c r="E19" s="41" t="e">
        <f>'5-. Identificación de Riesgos'!#REF!</f>
        <v>#REF!</v>
      </c>
      <c r="F19" s="527"/>
      <c r="G19" s="575"/>
      <c r="H19" s="507"/>
      <c r="I19" s="92"/>
      <c r="J19" s="591"/>
      <c r="K19" s="591"/>
      <c r="L19" s="597"/>
      <c r="M19" s="517"/>
      <c r="N19" s="517"/>
      <c r="O19" s="53"/>
      <c r="P19" s="53"/>
      <c r="Q19" s="53"/>
    </row>
    <row r="20" spans="1:17" ht="72" customHeight="1">
      <c r="A20" s="517">
        <f>'5-. Identificación de Riesgos'!A20</f>
        <v>2</v>
      </c>
      <c r="B20" s="516" t="str">
        <f>'5-. Identificación de Riesgos'!B20</f>
        <v>Inconsistencia en los informes de seguimiento</v>
      </c>
      <c r="C20" s="517" t="str">
        <f>'5-. Identificación de Riesgos'!C20</f>
        <v>Envío de información errónea y/o inconsistente de los informes de seguimiento de implementación a los modelos de gestión</v>
      </c>
      <c r="D20" s="517" t="s">
        <v>288</v>
      </c>
      <c r="E20" s="41" t="str">
        <f>'5-. Identificación de Riesgos'!D20</f>
        <v xml:space="preserve">1. Ausencia de criterios o estándares definidos para la recopilación, análisis y presentación de datos en los informes </v>
      </c>
      <c r="F20" s="576" t="str">
        <f>'5-. Identificación de Riesgos'!H20</f>
        <v>Baja - 2</v>
      </c>
      <c r="G20" s="517" t="str">
        <f>'5-. Identificación de Riesgos'!M20</f>
        <v>Menor - 2</v>
      </c>
      <c r="H20" s="517" t="str">
        <f>'5-. Identificación de Riesgos'!N20</f>
        <v>Moderado - 4</v>
      </c>
      <c r="I20" s="91"/>
      <c r="J20" s="590" t="str">
        <f>'6. Valoración Controles'!T20</f>
        <v>Muy Baja - 1</v>
      </c>
      <c r="K20" s="590" t="str">
        <f>'6. Valoración Controles'!U20</f>
        <v>Menor - 2</v>
      </c>
      <c r="L20" s="596" t="e">
        <f>AVERAGE(#REF!)</f>
        <v>#REF!</v>
      </c>
      <c r="M20" s="516" t="str">
        <f>'6. Valoración Controles'!V20</f>
        <v>Bajo - 2</v>
      </c>
      <c r="N20" s="516" t="s">
        <v>358</v>
      </c>
      <c r="O20" s="53"/>
      <c r="P20" s="53"/>
      <c r="Q20" s="53"/>
    </row>
    <row r="21" spans="1:17" ht="43.15" customHeight="1">
      <c r="A21" s="507"/>
      <c r="B21" s="516"/>
      <c r="C21" s="507"/>
      <c r="D21" s="507"/>
      <c r="E21" s="41" t="str">
        <f>'5-. Identificación de Riesgos'!D21</f>
        <v>2. Falta de calidad y precisión de la información</v>
      </c>
      <c r="F21" s="527"/>
      <c r="G21" s="575"/>
      <c r="H21" s="507"/>
      <c r="I21" s="91"/>
      <c r="J21" s="590"/>
      <c r="K21" s="590"/>
      <c r="L21" s="596"/>
      <c r="M21" s="516"/>
      <c r="N21" s="516"/>
      <c r="O21" s="53"/>
      <c r="P21" s="53"/>
      <c r="Q21" s="53"/>
    </row>
    <row r="22" spans="1:17" ht="28.9" customHeight="1">
      <c r="A22" s="507"/>
      <c r="B22" s="516"/>
      <c r="C22" s="507"/>
      <c r="D22" s="507"/>
      <c r="E22" s="41" t="str">
        <f>'5-. Identificación de Riesgos'!D22</f>
        <v xml:space="preserve">3. Inadecuada comunicación y coordinación entre los diferentes departamentos o áreas responsables de la recopilación y análisis de datos </v>
      </c>
      <c r="F22" s="527"/>
      <c r="G22" s="575"/>
      <c r="H22" s="507"/>
      <c r="I22" s="91"/>
      <c r="J22" s="590"/>
      <c r="K22" s="590"/>
      <c r="L22" s="596"/>
      <c r="M22" s="516"/>
      <c r="N22" s="516"/>
      <c r="O22" s="53"/>
      <c r="P22" s="53"/>
      <c r="Q22" s="53"/>
    </row>
    <row r="23" spans="1:17" ht="14.45" customHeight="1">
      <c r="A23" s="507"/>
      <c r="B23" s="516"/>
      <c r="C23" s="507"/>
      <c r="D23" s="507"/>
      <c r="E23" s="41" t="e">
        <f>'5-. Identificación de Riesgos'!#REF!</f>
        <v>#REF!</v>
      </c>
      <c r="F23" s="527"/>
      <c r="G23" s="575"/>
      <c r="H23" s="507"/>
      <c r="I23" s="91"/>
      <c r="J23" s="590"/>
      <c r="K23" s="590"/>
      <c r="L23" s="596"/>
      <c r="M23" s="516"/>
      <c r="N23" s="516"/>
      <c r="O23" s="53"/>
      <c r="P23" s="53"/>
      <c r="Q23" s="53"/>
    </row>
    <row r="24" spans="1:17" ht="14.45" customHeight="1">
      <c r="A24" s="507"/>
      <c r="B24" s="516"/>
      <c r="C24" s="507"/>
      <c r="D24" s="507"/>
      <c r="E24" s="41" t="str">
        <f>'5-. Identificación de Riesgos'!D23</f>
        <v xml:space="preserve">4. Omisión de procesos formales de revisión y validación de los datos y la información incluidos en los informes </v>
      </c>
      <c r="F24" s="527"/>
      <c r="G24" s="575"/>
      <c r="H24" s="507"/>
      <c r="I24" s="91"/>
      <c r="J24" s="590"/>
      <c r="K24" s="590"/>
      <c r="L24" s="596"/>
      <c r="M24" s="516"/>
      <c r="N24" s="516"/>
      <c r="O24" s="53"/>
      <c r="P24" s="53"/>
      <c r="Q24" s="53"/>
    </row>
    <row r="25" spans="1:17" ht="14.45" customHeight="1">
      <c r="A25" s="507"/>
      <c r="B25" s="516"/>
      <c r="C25" s="507"/>
      <c r="D25" s="507"/>
      <c r="E25" s="41">
        <f>'5-. Identificación de Riesgos'!D25</f>
        <v>0</v>
      </c>
      <c r="F25" s="527"/>
      <c r="G25" s="575"/>
      <c r="H25" s="507"/>
      <c r="I25" s="91"/>
      <c r="J25" s="590"/>
      <c r="K25" s="590"/>
      <c r="L25" s="596"/>
      <c r="M25" s="516"/>
      <c r="N25" s="516"/>
      <c r="O25" s="53"/>
      <c r="P25" s="53"/>
      <c r="Q25" s="53"/>
    </row>
    <row r="26" spans="1:17" ht="14.45" customHeight="1">
      <c r="A26" s="507"/>
      <c r="B26" s="516"/>
      <c r="C26" s="507"/>
      <c r="D26" s="507"/>
      <c r="E26" s="41">
        <f>'5-. Identificación de Riesgos'!D26</f>
        <v>0</v>
      </c>
      <c r="F26" s="527"/>
      <c r="G26" s="575"/>
      <c r="H26" s="507"/>
      <c r="I26" s="91"/>
      <c r="J26" s="590"/>
      <c r="K26" s="590"/>
      <c r="L26" s="596"/>
      <c r="M26" s="516"/>
      <c r="N26" s="516"/>
      <c r="O26" s="53"/>
      <c r="P26" s="53"/>
      <c r="Q26" s="53"/>
    </row>
    <row r="27" spans="1:17" ht="14.45" customHeight="1">
      <c r="A27" s="507"/>
      <c r="B27" s="516"/>
      <c r="C27" s="507"/>
      <c r="D27" s="507"/>
      <c r="E27" s="41">
        <f>'5-. Identificación de Riesgos'!D29</f>
        <v>0</v>
      </c>
      <c r="F27" s="527"/>
      <c r="G27" s="575"/>
      <c r="H27" s="507"/>
      <c r="I27" s="91"/>
      <c r="J27" s="590"/>
      <c r="K27" s="590"/>
      <c r="L27" s="596"/>
      <c r="M27" s="516"/>
      <c r="N27" s="516"/>
      <c r="O27" s="53"/>
      <c r="P27" s="53"/>
      <c r="Q27" s="53"/>
    </row>
    <row r="28" spans="1:17" ht="14.45" customHeight="1">
      <c r="A28" s="507"/>
      <c r="B28" s="516"/>
      <c r="C28" s="507"/>
      <c r="D28" s="507"/>
      <c r="E28" s="41" t="e">
        <f>'5-. Identificación de Riesgos'!#REF!</f>
        <v>#REF!</v>
      </c>
      <c r="F28" s="527"/>
      <c r="G28" s="575"/>
      <c r="H28" s="507"/>
      <c r="I28" s="91"/>
      <c r="J28" s="590"/>
      <c r="K28" s="590"/>
      <c r="L28" s="596"/>
      <c r="M28" s="516"/>
      <c r="N28" s="516"/>
      <c r="O28" s="53"/>
      <c r="P28" s="53"/>
      <c r="Q28" s="53"/>
    </row>
    <row r="29" spans="1:17" ht="14.45" customHeight="1">
      <c r="A29" s="507"/>
      <c r="B29" s="517"/>
      <c r="C29" s="507"/>
      <c r="D29" s="507"/>
      <c r="E29" s="41" t="e">
        <f>'5-. Identificación de Riesgos'!#REF!</f>
        <v>#REF!</v>
      </c>
      <c r="F29" s="527"/>
      <c r="G29" s="575"/>
      <c r="H29" s="507"/>
      <c r="I29" s="92"/>
      <c r="J29" s="591"/>
      <c r="K29" s="591"/>
      <c r="L29" s="597"/>
      <c r="M29" s="517"/>
      <c r="N29" s="517"/>
      <c r="O29" s="53"/>
      <c r="P29" s="53"/>
      <c r="Q29" s="53"/>
    </row>
    <row r="30" spans="1:17" ht="15" customHeight="1">
      <c r="A30" s="517">
        <f>'5-. Identificación de Riesgos'!A30</f>
        <v>3</v>
      </c>
      <c r="B30" s="516" t="str">
        <f>'5-. Identificación de Riesgos'!B30</f>
        <v>Recibir dádivas o beneficios a nombre propio o de terceros para enviar informes de seguimiento aprobando la implementación de los modelos de gestión sin haberse realizado</v>
      </c>
      <c r="C30" s="517" t="str">
        <f>'5-. Identificación de Riesgos'!C30</f>
        <v>Favorecer indebidamente un proceso, afirmando la implementación de un modelo de gestión, sin haberse realizado</v>
      </c>
      <c r="D30" s="517" t="s">
        <v>288</v>
      </c>
      <c r="E30" s="41" t="str">
        <f>'5-. Identificación de Riesgos'!D30</f>
        <v xml:space="preserve">1.Insuficientes programas de capacitación para la toma de conciencia debido al desconocimiento de l ley antisoborno (ISO 37001:2016), Plan Anticorrupción y  de los  valores y principios propios de la entidad.
</v>
      </c>
      <c r="F30" s="576" t="str">
        <f>'5-. Identificación de Riesgos'!H30</f>
        <v>Muy Baja - 1</v>
      </c>
      <c r="G30" s="517" t="str">
        <f>'5-. Identificación de Riesgos'!M30</f>
        <v>Menor - 2</v>
      </c>
      <c r="H30" s="517" t="str">
        <f>'5-. Identificación de Riesgos'!N30</f>
        <v>Bajo - 2</v>
      </c>
      <c r="I30" s="91"/>
      <c r="J30" s="590" t="str">
        <f>'6. Valoración Controles'!T30</f>
        <v>Muy Baja - 1</v>
      </c>
      <c r="K30" s="590" t="str">
        <f>'6. Valoración Controles'!U30</f>
        <v>Menor - 2</v>
      </c>
      <c r="L30" s="596" t="e">
        <f>AVERAGE(#REF!)</f>
        <v>#REF!</v>
      </c>
      <c r="M30" s="516" t="str">
        <f>'6. Valoración Controles'!V30</f>
        <v>Bajo - 2</v>
      </c>
      <c r="N30" s="516" t="s">
        <v>358</v>
      </c>
      <c r="O30" s="53"/>
      <c r="P30" s="53"/>
      <c r="Q30" s="53"/>
    </row>
    <row r="31" spans="1:17" ht="60" customHeight="1">
      <c r="A31" s="507"/>
      <c r="B31" s="516"/>
      <c r="C31" s="507"/>
      <c r="D31" s="507"/>
      <c r="E31" s="41" t="str">
        <f>'5-. Identificación de Riesgos'!D31</f>
        <v xml:space="preserve">2. Desconocimiento y no aplicación del Código de Ética y Buen Gobierno.    
</v>
      </c>
      <c r="F31" s="527"/>
      <c r="G31" s="575"/>
      <c r="H31" s="507"/>
      <c r="I31" s="91"/>
      <c r="J31" s="590"/>
      <c r="K31" s="590"/>
      <c r="L31" s="596"/>
      <c r="M31" s="516"/>
      <c r="N31" s="516"/>
      <c r="O31" s="53"/>
      <c r="P31" s="53"/>
      <c r="Q31" s="53"/>
    </row>
    <row r="32" spans="1:17" ht="28.9" customHeight="1">
      <c r="A32" s="507"/>
      <c r="B32" s="516"/>
      <c r="C32" s="507"/>
      <c r="D32" s="507"/>
      <c r="E32" s="41" t="str">
        <f>'5-. Identificación de Riesgos'!D32</f>
        <v>3.Carencia de compromiso  y transparencia de los servidores judiciales</v>
      </c>
      <c r="F32" s="527"/>
      <c r="G32" s="575"/>
      <c r="H32" s="507"/>
      <c r="I32" s="91"/>
      <c r="J32" s="590"/>
      <c r="K32" s="590"/>
      <c r="L32" s="596"/>
      <c r="M32" s="516"/>
      <c r="N32" s="516"/>
      <c r="O32" s="53"/>
      <c r="P32" s="53"/>
      <c r="Q32" s="53"/>
    </row>
    <row r="33" spans="1:17" ht="14.45" customHeight="1">
      <c r="A33" s="507"/>
      <c r="B33" s="516"/>
      <c r="C33" s="507"/>
      <c r="D33" s="507"/>
      <c r="E33" s="41" t="e">
        <f>'5-. Identificación de Riesgos'!#REF!</f>
        <v>#REF!</v>
      </c>
      <c r="F33" s="527"/>
      <c r="G33" s="575"/>
      <c r="H33" s="507"/>
      <c r="I33" s="91"/>
      <c r="J33" s="590"/>
      <c r="K33" s="590"/>
      <c r="L33" s="596"/>
      <c r="M33" s="516"/>
      <c r="N33" s="516"/>
      <c r="O33" s="53"/>
      <c r="P33" s="53"/>
      <c r="Q33" s="53"/>
    </row>
    <row r="34" spans="1:17" ht="45" customHeight="1">
      <c r="A34" s="507"/>
      <c r="B34" s="516"/>
      <c r="C34" s="507"/>
      <c r="D34" s="507"/>
      <c r="E34" s="41">
        <f>'5-. Identificación de Riesgos'!D33</f>
        <v>0</v>
      </c>
      <c r="F34" s="527"/>
      <c r="G34" s="575"/>
      <c r="H34" s="507"/>
      <c r="I34" s="91"/>
      <c r="J34" s="590"/>
      <c r="K34" s="590"/>
      <c r="L34" s="596"/>
      <c r="M34" s="516"/>
      <c r="N34" s="516"/>
      <c r="O34" s="53"/>
      <c r="P34" s="53"/>
      <c r="Q34" s="53"/>
    </row>
    <row r="35" spans="1:17" ht="14.45" customHeight="1">
      <c r="A35" s="507"/>
      <c r="B35" s="516"/>
      <c r="C35" s="507"/>
      <c r="D35" s="507"/>
      <c r="E35" s="41">
        <f>'5-. Identificación de Riesgos'!D35</f>
        <v>0</v>
      </c>
      <c r="F35" s="527"/>
      <c r="G35" s="575"/>
      <c r="H35" s="507"/>
      <c r="I35" s="91"/>
      <c r="J35" s="590"/>
      <c r="K35" s="590"/>
      <c r="L35" s="596"/>
      <c r="M35" s="516"/>
      <c r="N35" s="516"/>
      <c r="O35" s="53"/>
      <c r="P35" s="53"/>
      <c r="Q35" s="53"/>
    </row>
    <row r="36" spans="1:17" ht="14.45" customHeight="1">
      <c r="A36" s="507"/>
      <c r="B36" s="516"/>
      <c r="C36" s="507"/>
      <c r="D36" s="507"/>
      <c r="E36" s="41">
        <f>'5-. Identificación de Riesgos'!D36</f>
        <v>0</v>
      </c>
      <c r="F36" s="527"/>
      <c r="G36" s="575"/>
      <c r="H36" s="507"/>
      <c r="I36" s="91"/>
      <c r="J36" s="590"/>
      <c r="K36" s="590"/>
      <c r="L36" s="596"/>
      <c r="M36" s="516"/>
      <c r="N36" s="516"/>
      <c r="O36" s="53"/>
      <c r="P36" s="53"/>
      <c r="Q36" s="53"/>
    </row>
    <row r="37" spans="1:17" ht="14.45" customHeight="1">
      <c r="A37" s="507"/>
      <c r="B37" s="516"/>
      <c r="C37" s="507"/>
      <c r="D37" s="507"/>
      <c r="E37" s="41">
        <f>'5-. Identificación de Riesgos'!D39</f>
        <v>0</v>
      </c>
      <c r="F37" s="527"/>
      <c r="G37" s="575"/>
      <c r="H37" s="507"/>
      <c r="I37" s="91"/>
      <c r="J37" s="590"/>
      <c r="K37" s="590"/>
      <c r="L37" s="596"/>
      <c r="M37" s="516"/>
      <c r="N37" s="516"/>
      <c r="O37" s="53"/>
      <c r="P37" s="53"/>
      <c r="Q37" s="53"/>
    </row>
    <row r="38" spans="1:17" ht="14.45" customHeight="1">
      <c r="A38" s="507"/>
      <c r="B38" s="516"/>
      <c r="C38" s="507"/>
      <c r="D38" s="507"/>
      <c r="E38" s="41" t="e">
        <f>'5-. Identificación de Riesgos'!#REF!</f>
        <v>#REF!</v>
      </c>
      <c r="F38" s="527"/>
      <c r="G38" s="575"/>
      <c r="H38" s="507"/>
      <c r="I38" s="91"/>
      <c r="J38" s="590"/>
      <c r="K38" s="590"/>
      <c r="L38" s="596"/>
      <c r="M38" s="516"/>
      <c r="N38" s="516"/>
      <c r="O38" s="53"/>
      <c r="P38" s="53"/>
      <c r="Q38" s="53"/>
    </row>
    <row r="39" spans="1:17" ht="14.45" customHeight="1">
      <c r="A39" s="507"/>
      <c r="B39" s="517"/>
      <c r="C39" s="507"/>
      <c r="D39" s="507"/>
      <c r="E39" s="41" t="e">
        <f>'5-. Identificación de Riesgos'!#REF!</f>
        <v>#REF!</v>
      </c>
      <c r="F39" s="527"/>
      <c r="G39" s="575"/>
      <c r="H39" s="507"/>
      <c r="I39" s="92"/>
      <c r="J39" s="591"/>
      <c r="K39" s="591"/>
      <c r="L39" s="597"/>
      <c r="M39" s="517"/>
      <c r="N39" s="517"/>
      <c r="O39" s="53"/>
      <c r="P39" s="53"/>
      <c r="Q39" s="53"/>
    </row>
    <row r="40" spans="1:17" ht="72" customHeight="1">
      <c r="A40" s="517">
        <f>'5-. Identificación de Riesgos'!A40</f>
        <v>4</v>
      </c>
      <c r="B40" s="516" t="str">
        <f>'5-. Identificación de Riesgos'!B40</f>
        <v>Ofrecer, prometer, entregar, aceptar o solicitar una ventaja indebida para influir o direccionar los conceptos en la supervisión de la implementación de modelos de gestión</v>
      </c>
      <c r="C40" s="517" t="str">
        <f>'5-. Identificación de Riesgos'!C40</f>
        <v>Cuando se favorece indebidamente un proceso a través de conceptos en la supervisión que direccionen la implementación de  modelos de gestión en beneficio propio o de terceros</v>
      </c>
      <c r="D40" s="41" t="e">
        <f>'5-. Identificación de Riesgos'!#REF!</f>
        <v>#REF!</v>
      </c>
      <c r="E40" s="576" t="e">
        <f>'5-. Identificación de Riesgos'!#REF!</f>
        <v>#REF!</v>
      </c>
      <c r="F40" s="576" t="str">
        <f>'5-. Identificación de Riesgos'!H40</f>
        <v>Muy Baja - 1</v>
      </c>
      <c r="G40" s="517" t="str">
        <f>'5-. Identificación de Riesgos'!M40</f>
        <v>Menor - 2</v>
      </c>
      <c r="H40" s="517" t="str">
        <f>'5-. Identificación de Riesgos'!N40</f>
        <v>Bajo - 2</v>
      </c>
      <c r="I40" s="590" t="e">
        <f>'6. Valoración Controles'!#REF!</f>
        <v>#REF!</v>
      </c>
      <c r="J40" s="590" t="str">
        <f>'6. Valoración Controles'!T40</f>
        <v>Muy Baja - 1</v>
      </c>
      <c r="K40" s="590" t="str">
        <f>'6. Valoración Controles'!U40</f>
        <v>Menor - 2</v>
      </c>
      <c r="L40" s="596" t="e">
        <f>AVERAGE(#REF!)</f>
        <v>#REF!</v>
      </c>
      <c r="M40" s="516" t="str">
        <f>'6. Valoración Controles'!V40</f>
        <v>Bajo - 2</v>
      </c>
      <c r="N40" s="516" t="s">
        <v>358</v>
      </c>
      <c r="O40" s="315"/>
      <c r="P40" s="315"/>
      <c r="Q40" s="316"/>
    </row>
    <row r="41" spans="1:17" ht="43.15" customHeight="1">
      <c r="A41" s="507"/>
      <c r="B41" s="516"/>
      <c r="C41" s="507"/>
      <c r="D41" s="41" t="e">
        <f>'5-. Identificación de Riesgos'!#REF!</f>
        <v>#REF!</v>
      </c>
      <c r="E41" s="527"/>
      <c r="F41" s="527"/>
      <c r="G41" s="575"/>
      <c r="H41" s="507"/>
      <c r="I41" s="590"/>
      <c r="J41" s="590"/>
      <c r="K41" s="590"/>
      <c r="L41" s="596"/>
      <c r="M41" s="516"/>
      <c r="N41" s="516"/>
      <c r="O41" s="317"/>
      <c r="P41" s="317"/>
      <c r="Q41" s="318"/>
    </row>
    <row r="42" spans="1:17" ht="14.45" customHeight="1">
      <c r="A42" s="507"/>
      <c r="B42" s="516"/>
      <c r="C42" s="507"/>
      <c r="D42" s="41" t="e">
        <f>'5-. Identificación de Riesgos'!#REF!</f>
        <v>#REF!</v>
      </c>
      <c r="E42" s="527"/>
      <c r="F42" s="527"/>
      <c r="G42" s="575"/>
      <c r="H42" s="507"/>
      <c r="I42" s="590"/>
      <c r="J42" s="590"/>
      <c r="K42" s="590"/>
      <c r="L42" s="596"/>
      <c r="M42" s="516"/>
      <c r="N42" s="516"/>
      <c r="O42" s="53"/>
      <c r="P42" s="53"/>
      <c r="Q42" s="53"/>
    </row>
    <row r="43" spans="1:17" ht="14.45" customHeight="1">
      <c r="A43" s="507"/>
      <c r="B43" s="516"/>
      <c r="C43" s="507"/>
      <c r="D43" s="41" t="e">
        <f>'5-. Identificación de Riesgos'!#REF!</f>
        <v>#REF!</v>
      </c>
      <c r="E43" s="527"/>
      <c r="F43" s="527"/>
      <c r="G43" s="575"/>
      <c r="H43" s="507"/>
      <c r="I43" s="590"/>
      <c r="J43" s="590"/>
      <c r="K43" s="590"/>
      <c r="L43" s="596"/>
      <c r="M43" s="516"/>
      <c r="N43" s="516"/>
      <c r="O43" s="53"/>
      <c r="P43" s="53"/>
      <c r="Q43" s="53"/>
    </row>
    <row r="44" spans="1:17" ht="14.45" customHeight="1">
      <c r="A44" s="507"/>
      <c r="B44" s="516"/>
      <c r="C44" s="507"/>
      <c r="D44" s="41" t="e">
        <f>'5-. Identificación de Riesgos'!#REF!</f>
        <v>#REF!</v>
      </c>
      <c r="E44" s="527"/>
      <c r="F44" s="527"/>
      <c r="G44" s="575"/>
      <c r="H44" s="507"/>
      <c r="I44" s="590"/>
      <c r="J44" s="590"/>
      <c r="K44" s="590"/>
      <c r="L44" s="596"/>
      <c r="M44" s="516"/>
      <c r="N44" s="516"/>
      <c r="O44" s="53"/>
      <c r="P44" s="53"/>
      <c r="Q44" s="53"/>
    </row>
    <row r="45" spans="1:17" ht="14.45" customHeight="1">
      <c r="A45" s="507"/>
      <c r="B45" s="516"/>
      <c r="C45" s="507"/>
      <c r="D45" s="41" t="e">
        <f>'5-. Identificación de Riesgos'!#REF!</f>
        <v>#REF!</v>
      </c>
      <c r="E45" s="527"/>
      <c r="F45" s="527"/>
      <c r="G45" s="575"/>
      <c r="H45" s="507"/>
      <c r="I45" s="590"/>
      <c r="J45" s="590"/>
      <c r="K45" s="590"/>
      <c r="L45" s="596"/>
      <c r="M45" s="516"/>
      <c r="N45" s="516"/>
      <c r="O45" s="53"/>
      <c r="P45" s="53"/>
      <c r="Q45" s="53"/>
    </row>
    <row r="46" spans="1:17" ht="14.45" customHeight="1">
      <c r="A46" s="507"/>
      <c r="B46" s="516"/>
      <c r="C46" s="507"/>
      <c r="D46" s="41" t="e">
        <f>'5-. Identificación de Riesgos'!#REF!</f>
        <v>#REF!</v>
      </c>
      <c r="E46" s="527"/>
      <c r="F46" s="527"/>
      <c r="G46" s="575"/>
      <c r="H46" s="507"/>
      <c r="I46" s="590"/>
      <c r="J46" s="590"/>
      <c r="K46" s="590"/>
      <c r="L46" s="596"/>
      <c r="M46" s="516"/>
      <c r="N46" s="516"/>
      <c r="O46" s="53"/>
      <c r="P46" s="53"/>
      <c r="Q46" s="53"/>
    </row>
    <row r="47" spans="1:17" ht="14.45" customHeight="1">
      <c r="A47" s="507"/>
      <c r="B47" s="516"/>
      <c r="C47" s="507"/>
      <c r="D47" s="41" t="e">
        <f>'5-. Identificación de Riesgos'!#REF!</f>
        <v>#REF!</v>
      </c>
      <c r="E47" s="527"/>
      <c r="F47" s="527"/>
      <c r="G47" s="575"/>
      <c r="H47" s="507"/>
      <c r="I47" s="590"/>
      <c r="J47" s="590"/>
      <c r="K47" s="590"/>
      <c r="L47" s="596"/>
      <c r="M47" s="516"/>
      <c r="N47" s="516"/>
      <c r="O47" s="53"/>
      <c r="P47" s="53"/>
      <c r="Q47" s="53"/>
    </row>
    <row r="48" spans="1:17" ht="14.45" customHeight="1">
      <c r="A48" s="507"/>
      <c r="B48" s="516"/>
      <c r="C48" s="507"/>
      <c r="D48" s="41" t="e">
        <f>'5-. Identificación de Riesgos'!#REF!</f>
        <v>#REF!</v>
      </c>
      <c r="E48" s="527"/>
      <c r="F48" s="527"/>
      <c r="G48" s="575"/>
      <c r="H48" s="507"/>
      <c r="I48" s="590"/>
      <c r="J48" s="590"/>
      <c r="K48" s="590"/>
      <c r="L48" s="596"/>
      <c r="M48" s="516"/>
      <c r="N48" s="516"/>
      <c r="O48" s="53"/>
      <c r="P48" s="53"/>
      <c r="Q48" s="53"/>
    </row>
    <row r="49" spans="1:17" ht="14.45" customHeight="1">
      <c r="A49" s="507"/>
      <c r="B49" s="517"/>
      <c r="C49" s="507"/>
      <c r="D49" s="41" t="e">
        <f>'5-. Identificación de Riesgos'!#REF!</f>
        <v>#REF!</v>
      </c>
      <c r="E49" s="527"/>
      <c r="F49" s="527"/>
      <c r="G49" s="575"/>
      <c r="H49" s="507"/>
      <c r="I49" s="591"/>
      <c r="J49" s="591"/>
      <c r="K49" s="591"/>
      <c r="L49" s="597"/>
      <c r="M49" s="517"/>
      <c r="N49" s="517"/>
      <c r="O49" s="53"/>
      <c r="P49" s="53"/>
      <c r="Q49" s="53"/>
    </row>
  </sheetData>
  <mergeCells count="76">
    <mergeCell ref="F40:F49"/>
    <mergeCell ref="E40:E49"/>
    <mergeCell ref="L20:L29"/>
    <mergeCell ref="M40:M49"/>
    <mergeCell ref="N40:N49"/>
    <mergeCell ref="M20:M29"/>
    <mergeCell ref="N20:N29"/>
    <mergeCell ref="L30:L39"/>
    <mergeCell ref="M30:M39"/>
    <mergeCell ref="N30:N39"/>
    <mergeCell ref="G40:G49"/>
    <mergeCell ref="H40:H49"/>
    <mergeCell ref="J40:J49"/>
    <mergeCell ref="K40:K49"/>
    <mergeCell ref="L40:L49"/>
    <mergeCell ref="I40:I49"/>
    <mergeCell ref="K20:K29"/>
    <mergeCell ref="H10:H19"/>
    <mergeCell ref="J10:J19"/>
    <mergeCell ref="K10:K19"/>
    <mergeCell ref="L10:L19"/>
    <mergeCell ref="A40:A49"/>
    <mergeCell ref="A20:A29"/>
    <mergeCell ref="B20:B29"/>
    <mergeCell ref="C20:C29"/>
    <mergeCell ref="D20:D29"/>
    <mergeCell ref="F20:F29"/>
    <mergeCell ref="G20:G29"/>
    <mergeCell ref="H20:H29"/>
    <mergeCell ref="J20:J29"/>
    <mergeCell ref="A30:A39"/>
    <mergeCell ref="B30:B39"/>
    <mergeCell ref="C30:C39"/>
    <mergeCell ref="D30:D39"/>
    <mergeCell ref="F30:F39"/>
    <mergeCell ref="G30:G39"/>
    <mergeCell ref="H30:H39"/>
    <mergeCell ref="J30:J39"/>
    <mergeCell ref="K30:K39"/>
    <mergeCell ref="B40:B49"/>
    <mergeCell ref="C40:C49"/>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B8:B9"/>
    <mergeCell ref="C4:Q4"/>
    <mergeCell ref="C5:Q5"/>
    <mergeCell ref="C6:Q6"/>
    <mergeCell ref="L8:L9"/>
    <mergeCell ref="J8:J9"/>
    <mergeCell ref="H8:H9"/>
    <mergeCell ref="C8:C9"/>
    <mergeCell ref="K8:K9"/>
    <mergeCell ref="A6:B6"/>
    <mergeCell ref="A10:A19"/>
    <mergeCell ref="B10:B19"/>
    <mergeCell ref="F10:F19"/>
    <mergeCell ref="A8:A9"/>
    <mergeCell ref="E8:E9"/>
    <mergeCell ref="M10:M19"/>
    <mergeCell ref="N10:N19"/>
    <mergeCell ref="C10:C19"/>
    <mergeCell ref="D10:D19"/>
    <mergeCell ref="G10:G19"/>
  </mergeCells>
  <conditionalFormatting sqref="E40">
    <cfRule type="containsText" dxfId="149" priority="159" operator="containsText" text="Media">
      <formula>NOT(ISERROR(SEARCH("Media",E40)))</formula>
    </cfRule>
    <cfRule type="cellIs" dxfId="148" priority="369" operator="between">
      <formula>1</formula>
      <formula>2</formula>
    </cfRule>
    <cfRule type="cellIs" dxfId="147" priority="370" operator="between">
      <formula>0</formula>
      <formula>2</formula>
    </cfRule>
    <cfRule type="containsText" dxfId="146" priority="357" operator="containsText" text="Baja">
      <formula>NOT(ISERROR(SEARCH("Baja",E40)))</formula>
    </cfRule>
    <cfRule type="containsText" dxfId="145" priority="358" operator="containsText" text="Muy Baja">
      <formula>NOT(ISERROR(SEARCH("Muy Baja",E40)))</formula>
    </cfRule>
    <cfRule type="containsText" dxfId="144" priority="360" operator="containsText" text="Muy Baja">
      <formula>NOT(ISERROR(SEARCH("Muy Baja",E40)))</formula>
    </cfRule>
    <cfRule type="containsText" dxfId="143" priority="163" operator="containsText" text="Muy Baja">
      <formula>NOT(ISERROR(SEARCH("Muy Baja",E40)))</formula>
    </cfRule>
    <cfRule type="containsText" dxfId="142" priority="361" operator="containsText" text="Muy Baja'Tabla probabilidad'!">
      <formula>NOT(ISERROR(SEARCH("Muy Baja'Tabla probabilidad'!",E40)))</formula>
    </cfRule>
    <cfRule type="containsText" dxfId="141" priority="157" operator="containsText" text="Alta">
      <formula>NOT(ISERROR(SEARCH("Alta",E40)))</formula>
    </cfRule>
    <cfRule type="containsText" dxfId="140" priority="158" operator="containsText" text="Media">
      <formula>NOT(ISERROR(SEARCH("Media",E40)))</formula>
    </cfRule>
    <cfRule type="containsText" dxfId="139" priority="362" operator="containsText" text="Muy bajo">
      <formula>NOT(ISERROR(SEARCH("Muy bajo",E40)))</formula>
    </cfRule>
    <cfRule type="containsText" dxfId="138" priority="160" operator="containsText" text="Media">
      <formula>NOT(ISERROR(SEARCH("Media",E40)))</formula>
    </cfRule>
    <cfRule type="containsText" dxfId="137" priority="363" operator="containsText" text="Alta">
      <formula>NOT(ISERROR(SEARCH("Alta",E40)))</formula>
    </cfRule>
    <cfRule type="containsText" dxfId="136" priority="164" operator="containsText" text="Muy Baja">
      <formula>NOT(ISERROR(SEARCH("Muy Baja",E40)))</formula>
    </cfRule>
    <cfRule type="containsText" dxfId="135" priority="364" operator="containsText" text="Media">
      <formula>NOT(ISERROR(SEARCH("Media",E40)))</formula>
    </cfRule>
    <cfRule type="containsText" dxfId="134" priority="365" operator="containsText" text="Baja">
      <formula>NOT(ISERROR(SEARCH("Baja",E40)))</formula>
    </cfRule>
    <cfRule type="containsText" dxfId="133" priority="366" operator="containsText" text="Muy baja">
      <formula>NOT(ISERROR(SEARCH("Muy baja",E40)))</formula>
    </cfRule>
  </conditionalFormatting>
  <conditionalFormatting sqref="E40:F40">
    <cfRule type="containsText" dxfId="132" priority="154" operator="containsText" text="Muy Baja">
      <formula>NOT(ISERROR(SEARCH("Muy Baja",E40)))</formula>
    </cfRule>
    <cfRule type="containsText" dxfId="131" priority="156" operator="containsText" text="Muy Alta">
      <formula>NOT(ISERROR(SEARCH("Muy Alta",E40)))</formula>
    </cfRule>
    <cfRule type="containsText" dxfId="130" priority="155" operator="containsText" text="Baja">
      <formula>NOT(ISERROR(SEARCH("Baja",E40)))</formula>
    </cfRule>
  </conditionalFormatting>
  <conditionalFormatting sqref="F10 F20 F30 F40">
    <cfRule type="containsText" dxfId="129" priority="748" operator="containsText" text="Muy Baja">
      <formula>NOT(ISERROR(SEARCH("Muy Baja",F10)))</formula>
    </cfRule>
    <cfRule type="containsText" dxfId="128" priority="747" operator="containsText" text="Baja">
      <formula>NOT(ISERROR(SEARCH("Baja",F10)))</formula>
    </cfRule>
    <cfRule type="containsText" dxfId="127" priority="746" operator="containsText" text="Muy Baja">
      <formula>NOT(ISERROR(SEARCH("Muy Baja",F10)))</formula>
    </cfRule>
    <cfRule type="containsText" dxfId="126" priority="745" operator="containsText" text="Media">
      <formula>NOT(ISERROR(SEARCH("Media",F10)))</formula>
    </cfRule>
    <cfRule type="cellIs" dxfId="125" priority="760" operator="between">
      <formula>0</formula>
      <formula>2</formula>
    </cfRule>
    <cfRule type="containsText" dxfId="124" priority="744" operator="containsText" text="Media">
      <formula>NOT(ISERROR(SEARCH("Media",F10)))</formula>
    </cfRule>
    <cfRule type="containsText" dxfId="123" priority="743" operator="containsText" text="Media">
      <formula>NOT(ISERROR(SEARCH("Media",F10)))</formula>
    </cfRule>
    <cfRule type="containsText" dxfId="122" priority="750" operator="containsText" text="Muy Baja">
      <formula>NOT(ISERROR(SEARCH("Muy Baja",F10)))</formula>
    </cfRule>
    <cfRule type="containsText" dxfId="121" priority="751" operator="containsText" text="Muy Baja'Tabla probabilidad'!">
      <formula>NOT(ISERROR(SEARCH("Muy Baja'Tabla probabilidad'!",F10)))</formula>
    </cfRule>
    <cfRule type="containsText" dxfId="120" priority="749" operator="containsText" text="Muy Baja">
      <formula>NOT(ISERROR(SEARCH("Muy Baja",F10)))</formula>
    </cfRule>
    <cfRule type="containsText" dxfId="119" priority="754" operator="containsText" text="Media">
      <formula>NOT(ISERROR(SEARCH("Media",F10)))</formula>
    </cfRule>
    <cfRule type="containsText" dxfId="118" priority="752" operator="containsText" text="Muy bajo">
      <formula>NOT(ISERROR(SEARCH("Muy bajo",F10)))</formula>
    </cfRule>
    <cfRule type="containsText" dxfId="117" priority="753" operator="containsText" text="Alta">
      <formula>NOT(ISERROR(SEARCH("Alta",F10)))</formula>
    </cfRule>
    <cfRule type="containsText" dxfId="116" priority="755" operator="containsText" text="Baja">
      <formula>NOT(ISERROR(SEARCH("Baja",F10)))</formula>
    </cfRule>
    <cfRule type="containsText" dxfId="115" priority="756" operator="containsText" text="Muy baja">
      <formula>NOT(ISERROR(SEARCH("Muy baja",F10)))</formula>
    </cfRule>
    <cfRule type="cellIs" dxfId="114" priority="759" operator="between">
      <formula>1</formula>
      <formula>2</formula>
    </cfRule>
  </conditionalFormatting>
  <conditionalFormatting sqref="F10 F20 F30">
    <cfRule type="containsText" dxfId="113" priority="742" operator="containsText" text="Alta">
      <formula>NOT(ISERROR(SEARCH("Alta",F10)))</formula>
    </cfRule>
    <cfRule type="containsText" dxfId="112" priority="740" operator="containsText" text="Muy Alta">
      <formula>NOT(ISERROR(SEARCH("Muy Alta",F10)))</formula>
    </cfRule>
    <cfRule type="containsText" dxfId="111" priority="738" operator="containsText" text="Muy Baja">
      <formula>NOT(ISERROR(SEARCH("Muy Baja",F10)))</formula>
    </cfRule>
    <cfRule type="containsText" dxfId="110" priority="739" operator="containsText" text="Baja">
      <formula>NOT(ISERROR(SEARCH("Baja",F10)))</formula>
    </cfRule>
  </conditionalFormatting>
  <conditionalFormatting sqref="G10 G20 G30 F40:G40">
    <cfRule type="containsText" dxfId="109" priority="734" operator="containsText" text="Alta">
      <formula>NOT(ISERROR(SEARCH("Alta",F10)))</formula>
    </cfRule>
  </conditionalFormatting>
  <conditionalFormatting sqref="G10 G20 G30 G40">
    <cfRule type="containsText" dxfId="108" priority="733" operator="containsText" text="Mayor">
      <formula>NOT(ISERROR(SEARCH("Mayor",G10)))</formula>
    </cfRule>
    <cfRule type="containsText" dxfId="107" priority="732" operator="containsText" text="Catastrófico">
      <formula>NOT(ISERROR(SEARCH("Catastrófico",G10)))</formula>
    </cfRule>
    <cfRule type="containsText" dxfId="106" priority="735" operator="containsText" text="Moderado">
      <formula>NOT(ISERROR(SEARCH("Moderado",G10)))</formula>
    </cfRule>
    <cfRule type="containsText" dxfId="105" priority="736" operator="containsText" text="Menor">
      <formula>NOT(ISERROR(SEARCH("Menor",G10)))</formula>
    </cfRule>
    <cfRule type="containsText" dxfId="104" priority="737" operator="containsText" text="Leve">
      <formula>NOT(ISERROR(SEARCH("Leve",G10)))</formula>
    </cfRule>
  </conditionalFormatting>
  <conditionalFormatting sqref="H10:I10 H20:I20 H30 H40">
    <cfRule type="containsText" dxfId="103" priority="731" operator="containsText" text="Extremo">
      <formula>NOT(ISERROR(SEARCH("Extremo",H10)))</formula>
    </cfRule>
    <cfRule type="containsText" dxfId="102" priority="730" operator="containsText" text="Moderado">
      <formula>NOT(ISERROR(SEARCH("Moderado",H10)))</formula>
    </cfRule>
    <cfRule type="containsText" dxfId="101" priority="729" operator="containsText" text="Bajo">
      <formula>NOT(ISERROR(SEARCH("Bajo",H10)))</formula>
    </cfRule>
  </conditionalFormatting>
  <conditionalFormatting sqref="H10:I10 H20:I20 H40 H30">
    <cfRule type="containsText" dxfId="100" priority="728" operator="containsText" text="Alto">
      <formula>NOT(ISERROR(SEARCH("Alto",H10)))</formula>
    </cfRule>
  </conditionalFormatting>
  <conditionalFormatting sqref="H10:I10 H20:I20 H40">
    <cfRule type="containsText" dxfId="99" priority="727" operator="containsText" text="Extremo">
      <formula>NOT(ISERROR(SEARCH("Extremo",H10)))</formula>
    </cfRule>
  </conditionalFormatting>
  <conditionalFormatting sqref="H30:I30">
    <cfRule type="containsText" dxfId="98" priority="395" operator="containsText" text="Extremo">
      <formula>NOT(ISERROR(SEARCH("Extremo",H30)))</formula>
    </cfRule>
  </conditionalFormatting>
  <conditionalFormatting sqref="I30">
    <cfRule type="containsText" dxfId="97" priority="394" operator="containsText" text="Moderado">
      <formula>NOT(ISERROR(SEARCH("Moderado",I30)))</formula>
    </cfRule>
    <cfRule type="containsText" dxfId="96" priority="393" operator="containsText" text="Bajo">
      <formula>NOT(ISERROR(SEARCH("Bajo",I30)))</formula>
    </cfRule>
    <cfRule type="containsText" dxfId="95" priority="392" operator="containsText" text="Alto">
      <formula>NOT(ISERROR(SEARCH("Alto",I30)))</formula>
    </cfRule>
    <cfRule type="containsText" dxfId="94" priority="391" operator="containsText" text="Extremo">
      <formula>NOT(ISERROR(SEARCH("Extremo",I30)))</formula>
    </cfRule>
  </conditionalFormatting>
  <conditionalFormatting sqref="I40:I49">
    <cfRule type="containsText" dxfId="93" priority="203" operator="containsText" text="Baja">
      <formula>NOT(ISERROR(SEARCH("Baja",I40)))</formula>
    </cfRule>
    <cfRule type="containsText" dxfId="92" priority="202" operator="containsText" text="Media">
      <formula>NOT(ISERROR(SEARCH("Media",I40)))</formula>
    </cfRule>
    <cfRule type="containsText" dxfId="91" priority="201" operator="containsText" text="Alta">
      <formula>NOT(ISERROR(SEARCH("Alta",I40)))</formula>
    </cfRule>
    <cfRule type="containsText" dxfId="90" priority="200" operator="containsText" text="Muy Alta">
      <formula>NOT(ISERROR(SEARCH("Muy Alta",I40)))</formula>
    </cfRule>
    <cfRule type="containsText" dxfId="89" priority="198" operator="containsText" text="Muy Baja">
      <formula>NOT(ISERROR(SEARCH("Muy Baja",I40)))</formula>
    </cfRule>
    <cfRule type="containsText" dxfId="88" priority="204" operator="containsText" text="Muy Baja">
      <formula>NOT(ISERROR(SEARCH("Muy Baja",I40)))</formula>
    </cfRule>
  </conditionalFormatting>
  <conditionalFormatting sqref="J10:J49">
    <cfRule type="containsText" dxfId="87" priority="698" operator="containsText" text="Media">
      <formula>NOT(ISERROR(SEARCH("Media",J10)))</formula>
    </cfRule>
    <cfRule type="containsText" dxfId="86" priority="697" operator="containsText" text="Alta">
      <formula>NOT(ISERROR(SEARCH("Alta",J10)))</formula>
    </cfRule>
    <cfRule type="containsText" dxfId="85" priority="696" operator="containsText" text="Muy Alta">
      <formula>NOT(ISERROR(SEARCH("Muy Alta",J10)))</formula>
    </cfRule>
    <cfRule type="containsText" dxfId="84" priority="181" operator="containsText" text="Muy Baja">
      <formula>NOT(ISERROR(SEARCH("Muy Baja",J10)))</formula>
    </cfRule>
    <cfRule type="containsText" dxfId="83" priority="700" operator="containsText" text="Muy Baja">
      <formula>NOT(ISERROR(SEARCH("Muy Baja",J10)))</formula>
    </cfRule>
    <cfRule type="containsText" dxfId="82" priority="699" operator="containsText" text="Baja">
      <formula>NOT(ISERROR(SEARCH("Baja",J10)))</formula>
    </cfRule>
  </conditionalFormatting>
  <conditionalFormatting sqref="K10:K49">
    <cfRule type="containsText" dxfId="81" priority="1" operator="containsText" text="Catastrófico">
      <formula>NOT(ISERROR(SEARCH("Catastrófico",K10)))</formula>
    </cfRule>
    <cfRule type="containsText" dxfId="80" priority="5" operator="containsText" text="Mayor">
      <formula>NOT(ISERROR(SEARCH("Mayor",K10)))</formula>
    </cfRule>
    <cfRule type="containsText" dxfId="79" priority="4" operator="containsText" text="Leve">
      <formula>NOT(ISERROR(SEARCH("Leve",K10)))</formula>
    </cfRule>
    <cfRule type="containsText" dxfId="78" priority="3" operator="containsText" text="Menor">
      <formula>NOT(ISERROR(SEARCH("Menor",K10)))</formula>
    </cfRule>
    <cfRule type="containsText" dxfId="77" priority="2" operator="containsText" text="Moderado">
      <formula>NOT(ISERROR(SEARCH("Moderado",K10)))</formula>
    </cfRule>
  </conditionalFormatting>
  <conditionalFormatting sqref="M10 M20 M30 M40">
    <cfRule type="containsText" dxfId="76" priority="701" operator="containsText" text="Extremo">
      <formula>NOT(ISERROR(SEARCH("Extremo",M10)))</formula>
    </cfRule>
    <cfRule type="containsText" dxfId="75" priority="702" operator="containsText" text="Alto">
      <formula>NOT(ISERROR(SEARCH("Alto",M10)))</formula>
    </cfRule>
    <cfRule type="containsText" dxfId="74" priority="703" operator="containsText" text="Moderado">
      <formula>NOT(ISERROR(SEARCH("Moderado",M10)))</formula>
    </cfRule>
    <cfRule type="containsText" dxfId="73" priority="704" operator="containsText" text="Menor">
      <formula>NOT(ISERROR(SEARCH("Menor",M10)))</formula>
    </cfRule>
    <cfRule type="containsText" dxfId="72" priority="705" operator="containsText" text="Bajo">
      <formula>NOT(ISERROR(SEARCH("Bajo",M10)))</formula>
    </cfRule>
    <cfRule type="containsText" dxfId="71" priority="706" operator="containsText" text="Moderado">
      <formula>NOT(ISERROR(SEARCH("Moderado",M10)))</formula>
    </cfRule>
    <cfRule type="containsText" dxfId="70" priority="707" operator="containsText" text="Extremo">
      <formula>NOT(ISERROR(SEARCH("Extremo",M10)))</formula>
    </cfRule>
    <cfRule type="containsText" dxfId="69" priority="708" operator="containsText" text="Baja">
      <formula>NOT(ISERROR(SEARCH("Baja",M10)))</formula>
    </cfRule>
    <cfRule type="containsText" dxfId="68" priority="709" operator="containsText" text="Alto">
      <formula>NOT(ISERROR(SEARCH("Alto",M10)))</formula>
    </cfRule>
  </conditionalFormatting>
  <dataValidations count="1">
    <dataValidation type="list" allowBlank="1" showInputMessage="1" showErrorMessage="1" sqref="D10:D39" xr:uid="{00000000-0002-0000-06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67" operator="containsText" id="{B6ABC7E1-5306-4C3D-8D7F-4E709CC28A0C}">
            <xm:f>NOT(ISERROR(SEARCH('8- Politicas de admiistracion '!$B$5,E40)))</xm:f>
            <xm:f>'8- Politicas de admiistracion '!$B$5</xm:f>
            <x14:dxf>
              <font>
                <color rgb="FF006100"/>
              </font>
              <fill>
                <patternFill>
                  <bgColor rgb="FFC6EFCE"/>
                </patternFill>
              </fill>
            </x14:dxf>
          </x14:cfRule>
          <x14:cfRule type="containsText" priority="368" operator="containsText" id="{D28B3378-1A7A-400D-88C2-ADA03EFDD8A6}">
            <xm:f>NOT(ISERROR(SEARCH('8- Politicas de admiistracion '!$B$5,E40)))</xm:f>
            <xm:f>'8- Politicas de admiistracion '!$B$5</xm:f>
            <x14:dxf>
              <font>
                <color rgb="FF9C0006"/>
              </font>
              <fill>
                <patternFill>
                  <bgColor rgb="FFFFC7CE"/>
                </patternFill>
              </fill>
            </x14:dxf>
          </x14:cfRule>
          <xm:sqref>E40</xm:sqref>
        </x14:conditionalFormatting>
        <x14:conditionalFormatting xmlns:xm="http://schemas.microsoft.com/office/excel/2006/main">
          <x14:cfRule type="containsText" priority="757"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758" operator="containsText" id="{1034B27F-53CC-4A29-BA39-C5FDB949099A}">
            <xm:f>NOT(ISERROR(SEARCH('8- Politicas de admiistracion '!$B$5,F10)))</xm:f>
            <xm:f>'8- Politicas de admiistracion '!$B$5</xm:f>
            <x14:dxf>
              <font>
                <color rgb="FF9C0006"/>
              </font>
              <fill>
                <patternFill>
                  <bgColor rgb="FFFFC7CE"/>
                </patternFill>
              </fill>
            </x14:dxf>
          </x14:cfRule>
          <xm:sqref>F10 F20 F30 F40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N10:N49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EG718"/>
  <sheetViews>
    <sheetView zoomScale="70" zoomScaleNormal="70" workbookViewId="0">
      <selection activeCell="T14" sqref="T14"/>
    </sheetView>
  </sheetViews>
  <sheetFormatPr defaultColWidth="11.42578125" defaultRowHeight="15"/>
  <cols>
    <col min="2" max="2" width="24.28515625" customWidth="1"/>
    <col min="3" max="3" width="62.85546875" customWidth="1"/>
    <col min="4" max="4" width="10.28515625" bestFit="1" customWidth="1"/>
    <col min="5" max="5" width="84.28515625" style="46"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1"/>
  </cols>
  <sheetData>
    <row r="1" spans="1:137" s="1" customFormat="1">
      <c r="E1" s="43"/>
    </row>
    <row r="2" spans="1:137" ht="23.25">
      <c r="A2" s="1"/>
      <c r="B2" s="598" t="s">
        <v>359</v>
      </c>
      <c r="C2" s="598"/>
      <c r="D2" s="598"/>
      <c r="E2" s="598"/>
      <c r="F2" s="86"/>
      <c r="G2" s="1"/>
      <c r="H2" s="1"/>
      <c r="I2" s="1"/>
      <c r="J2" s="1"/>
      <c r="K2" s="1"/>
      <c r="L2" s="1"/>
      <c r="M2" s="1"/>
      <c r="N2" s="1"/>
      <c r="O2" s="1"/>
      <c r="P2" s="1"/>
      <c r="Q2" s="1"/>
      <c r="R2" s="1"/>
      <c r="S2" s="1"/>
      <c r="T2" s="1"/>
      <c r="U2" s="1"/>
      <c r="V2" s="1"/>
      <c r="W2" s="1"/>
      <c r="X2" s="1"/>
      <c r="Y2" s="1"/>
      <c r="Z2" s="1"/>
      <c r="AA2" s="1"/>
      <c r="AB2" s="1"/>
      <c r="AC2" s="1"/>
      <c r="AD2" s="1"/>
      <c r="AE2" s="1"/>
    </row>
    <row r="3" spans="1:137">
      <c r="A3" s="1"/>
      <c r="B3" s="15"/>
      <c r="C3" s="15"/>
      <c r="D3" s="15"/>
      <c r="E3" s="44"/>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61"/>
      <c r="C4" s="62" t="s">
        <v>360</v>
      </c>
      <c r="D4" s="62"/>
      <c r="E4" s="62" t="s">
        <v>361</v>
      </c>
      <c r="F4" s="63"/>
      <c r="G4" s="1"/>
      <c r="H4" s="1"/>
      <c r="I4" s="1"/>
      <c r="J4" s="1"/>
      <c r="K4" s="1"/>
      <c r="L4" s="1"/>
      <c r="M4" s="1"/>
      <c r="N4" s="1"/>
      <c r="O4" s="1"/>
      <c r="P4" s="1"/>
      <c r="Q4" s="1"/>
      <c r="R4" s="1"/>
      <c r="S4" s="1"/>
      <c r="T4" s="1"/>
      <c r="U4" s="1"/>
      <c r="V4" s="1"/>
      <c r="W4" s="1"/>
      <c r="X4" s="1"/>
      <c r="Y4" s="1"/>
      <c r="Z4" s="1"/>
      <c r="AA4" s="1"/>
      <c r="AB4" s="1"/>
      <c r="AC4" s="1"/>
      <c r="AD4" s="1"/>
      <c r="AE4" s="1"/>
    </row>
    <row r="5" spans="1:137" ht="40.5">
      <c r="A5" s="1"/>
      <c r="B5" s="61"/>
      <c r="C5" s="62" t="s">
        <v>362</v>
      </c>
      <c r="D5" s="62"/>
      <c r="E5" s="64" t="s">
        <v>363</v>
      </c>
      <c r="F5" s="62" t="s">
        <v>361</v>
      </c>
      <c r="G5" s="1"/>
      <c r="H5" s="1"/>
      <c r="I5" s="1"/>
      <c r="J5" s="1"/>
      <c r="K5" s="1"/>
      <c r="L5" s="1"/>
      <c r="M5" s="1"/>
      <c r="N5" s="1"/>
      <c r="O5" s="1"/>
      <c r="P5" s="1"/>
      <c r="Q5" s="1"/>
      <c r="R5" s="1"/>
      <c r="S5" s="1"/>
      <c r="T5" s="1"/>
      <c r="U5" s="1"/>
      <c r="V5" s="1"/>
      <c r="W5" s="1"/>
      <c r="X5" s="1"/>
      <c r="Y5" s="1"/>
      <c r="Z5" s="1"/>
      <c r="AA5" s="1"/>
      <c r="AB5" s="1"/>
      <c r="AC5" s="1"/>
      <c r="AD5" s="1"/>
      <c r="AE5" s="1"/>
    </row>
    <row r="6" spans="1:137" ht="20.25">
      <c r="A6" s="1"/>
      <c r="B6" s="65" t="s">
        <v>364</v>
      </c>
      <c r="C6" s="111" t="s">
        <v>365</v>
      </c>
      <c r="D6" s="66">
        <v>0.04</v>
      </c>
      <c r="E6" s="67" t="s">
        <v>366</v>
      </c>
      <c r="F6" s="68">
        <v>1</v>
      </c>
      <c r="G6" s="1"/>
      <c r="H6" s="49"/>
      <c r="I6" s="1"/>
      <c r="J6" s="1"/>
      <c r="K6" s="1"/>
      <c r="L6" s="1"/>
      <c r="M6" s="1"/>
      <c r="N6" s="1"/>
      <c r="O6" s="1"/>
      <c r="P6" s="1"/>
      <c r="Q6" s="1"/>
      <c r="R6" s="1"/>
      <c r="S6" s="1"/>
      <c r="T6" s="1"/>
      <c r="U6" s="1"/>
      <c r="V6" s="1"/>
      <c r="W6" s="1"/>
      <c r="X6" s="1"/>
      <c r="Y6" s="1"/>
      <c r="Z6" s="1"/>
      <c r="AA6" s="1"/>
      <c r="AB6" s="1"/>
      <c r="AC6" s="1"/>
      <c r="AD6" s="1"/>
      <c r="AE6" s="1"/>
    </row>
    <row r="7" spans="1:137" ht="20.25">
      <c r="A7" s="1"/>
      <c r="B7" s="69" t="s">
        <v>367</v>
      </c>
      <c r="C7" s="111" t="s">
        <v>368</v>
      </c>
      <c r="D7" s="66">
        <v>0.09</v>
      </c>
      <c r="E7" s="67" t="s">
        <v>369</v>
      </c>
      <c r="F7" s="68">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70" t="s">
        <v>370</v>
      </c>
      <c r="C8" s="111" t="s">
        <v>371</v>
      </c>
      <c r="D8" s="66">
        <v>0.28999999999999998</v>
      </c>
      <c r="E8" s="67" t="s">
        <v>372</v>
      </c>
      <c r="F8" s="68">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71" t="s">
        <v>373</v>
      </c>
      <c r="C9" s="111" t="s">
        <v>374</v>
      </c>
      <c r="D9" s="66">
        <v>0.49</v>
      </c>
      <c r="E9" s="67" t="s">
        <v>375</v>
      </c>
      <c r="F9" s="68">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72" t="s">
        <v>376</v>
      </c>
      <c r="C10" s="111" t="s">
        <v>377</v>
      </c>
      <c r="D10" s="66">
        <v>1</v>
      </c>
      <c r="E10" s="67" t="s">
        <v>378</v>
      </c>
      <c r="F10" s="68">
        <v>5</v>
      </c>
      <c r="G10" s="1"/>
      <c r="H10" s="1"/>
      <c r="I10" s="93" t="s">
        <v>379</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45"/>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43"/>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43"/>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599" t="s">
        <v>380</v>
      </c>
      <c r="C14" s="599"/>
      <c r="D14" s="599"/>
      <c r="E14" s="599"/>
      <c r="F14" s="100"/>
      <c r="G14" s="60"/>
      <c r="H14" s="1"/>
      <c r="I14" s="1"/>
      <c r="J14" s="1"/>
      <c r="K14" s="1"/>
      <c r="L14" s="1"/>
      <c r="M14" s="1"/>
      <c r="N14" s="1"/>
      <c r="O14" s="1"/>
      <c r="P14" s="1"/>
      <c r="Q14" s="1"/>
      <c r="R14" s="1"/>
      <c r="S14" s="1"/>
      <c r="T14" s="1"/>
      <c r="U14" s="1"/>
      <c r="V14" s="1"/>
      <c r="W14" s="1"/>
      <c r="X14" s="1"/>
      <c r="Y14" s="1"/>
      <c r="Z14" s="1"/>
      <c r="AA14" s="1"/>
      <c r="AB14" s="1"/>
      <c r="AC14" s="1"/>
      <c r="AD14" s="1"/>
      <c r="AE14" s="1"/>
    </row>
    <row r="15" spans="1:137">
      <c r="A15" s="1"/>
      <c r="B15" s="99"/>
      <c r="C15" s="99"/>
      <c r="D15" s="99"/>
      <c r="E15" s="99"/>
      <c r="F15" s="101"/>
      <c r="G15" s="1"/>
      <c r="H15" s="1"/>
      <c r="I15" s="1"/>
      <c r="J15" s="1"/>
      <c r="K15" s="1"/>
      <c r="L15" s="1"/>
      <c r="M15" s="1"/>
      <c r="N15" s="1"/>
      <c r="O15" s="1"/>
      <c r="P15" s="1"/>
      <c r="Q15" s="1"/>
      <c r="R15" s="1"/>
      <c r="S15" s="1"/>
      <c r="T15" s="1"/>
      <c r="U15" s="1"/>
      <c r="V15" s="1"/>
      <c r="W15" s="1"/>
      <c r="X15" s="1"/>
      <c r="Y15" s="1"/>
      <c r="Z15" s="1"/>
      <c r="AA15" s="1"/>
      <c r="AB15" s="1"/>
      <c r="AC15" s="1"/>
      <c r="AD15" s="1"/>
      <c r="AE15" s="1"/>
    </row>
    <row r="16" spans="1:137" s="76" customFormat="1" ht="20.25">
      <c r="A16" s="74"/>
      <c r="B16" s="102"/>
      <c r="C16" s="601" t="s">
        <v>285</v>
      </c>
      <c r="D16" s="601"/>
      <c r="E16" s="601"/>
      <c r="F16" s="103"/>
      <c r="G16" s="74"/>
      <c r="H16" s="74"/>
      <c r="I16" s="94" t="s">
        <v>280</v>
      </c>
      <c r="J16" s="74"/>
      <c r="K16" s="74"/>
      <c r="L16" s="74"/>
      <c r="M16" s="74"/>
      <c r="N16" s="7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4"/>
      <c r="BB16" s="74"/>
      <c r="BC16" s="74"/>
      <c r="BD16" s="74"/>
      <c r="BE16" s="74"/>
      <c r="BF16" s="74"/>
      <c r="BG16" s="74"/>
      <c r="BH16" s="74"/>
      <c r="BI16" s="74"/>
      <c r="BJ16" s="74"/>
      <c r="BK16" s="74"/>
      <c r="BL16" s="74"/>
      <c r="BM16" s="74"/>
      <c r="BN16" s="74"/>
      <c r="BO16" s="74"/>
      <c r="BP16" s="74"/>
      <c r="BQ16" s="74"/>
      <c r="BR16" s="74"/>
      <c r="BS16" s="74"/>
      <c r="BT16" s="74"/>
      <c r="BU16" s="74"/>
      <c r="BV16" s="74"/>
      <c r="BW16" s="74"/>
      <c r="BX16" s="74"/>
      <c r="BY16" s="74"/>
      <c r="BZ16" s="74"/>
      <c r="CA16" s="74"/>
      <c r="CB16" s="74"/>
      <c r="CC16" s="74"/>
      <c r="CD16" s="74"/>
      <c r="CE16" s="74"/>
      <c r="CF16" s="74"/>
      <c r="CG16" s="74"/>
      <c r="CH16" s="74"/>
      <c r="CI16" s="74"/>
      <c r="CJ16" s="74"/>
      <c r="CK16" s="74"/>
      <c r="CL16" s="74"/>
      <c r="CM16" s="74"/>
      <c r="CN16" s="74"/>
      <c r="CO16" s="74"/>
      <c r="CP16" s="74"/>
      <c r="CQ16" s="74"/>
      <c r="CR16" s="74"/>
      <c r="CS16" s="74"/>
      <c r="CT16" s="74"/>
      <c r="CU16" s="74"/>
      <c r="CV16" s="74"/>
      <c r="CW16" s="74"/>
      <c r="CX16" s="74"/>
      <c r="CY16" s="74"/>
      <c r="CZ16" s="74"/>
      <c r="DA16" s="74"/>
      <c r="DB16" s="74"/>
      <c r="DC16" s="74"/>
      <c r="DD16" s="74"/>
      <c r="DE16" s="74"/>
      <c r="DF16" s="74"/>
      <c r="DG16" s="74"/>
      <c r="DH16" s="74"/>
      <c r="DI16" s="74"/>
      <c r="DJ16" s="74"/>
      <c r="DK16" s="74"/>
      <c r="DL16" s="74"/>
      <c r="DM16" s="74"/>
      <c r="DN16" s="74"/>
      <c r="DO16" s="74"/>
      <c r="DP16" s="74"/>
      <c r="DQ16" s="74"/>
      <c r="DR16" s="74"/>
      <c r="DS16" s="74"/>
      <c r="DT16" s="74"/>
      <c r="DU16" s="74"/>
      <c r="DV16" s="74"/>
      <c r="DW16" s="74"/>
      <c r="DX16" s="74"/>
      <c r="DY16" s="74"/>
      <c r="DZ16" s="74"/>
      <c r="EA16" s="74"/>
      <c r="EB16" s="74"/>
      <c r="EC16" s="74"/>
      <c r="ED16" s="74"/>
      <c r="EE16" s="74"/>
      <c r="EF16" s="74"/>
      <c r="EG16" s="74"/>
    </row>
    <row r="17" spans="1:137" s="76" customFormat="1" ht="40.5" customHeight="1">
      <c r="A17" s="74"/>
      <c r="B17" s="65" t="s">
        <v>381</v>
      </c>
      <c r="C17" s="600" t="s">
        <v>382</v>
      </c>
      <c r="D17" s="600"/>
      <c r="E17" s="600"/>
      <c r="F17" s="104">
        <v>1</v>
      </c>
      <c r="G17" s="74"/>
      <c r="H17" s="74"/>
      <c r="I17" s="93" t="s">
        <v>285</v>
      </c>
      <c r="J17" s="74"/>
      <c r="K17" s="74"/>
      <c r="L17" s="74"/>
      <c r="M17" s="74"/>
      <c r="N17" s="74"/>
      <c r="O17" s="74"/>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74"/>
      <c r="AO17" s="74"/>
      <c r="AP17" s="74"/>
      <c r="AQ17" s="74"/>
      <c r="AR17" s="74"/>
      <c r="AS17" s="74"/>
      <c r="AT17" s="74"/>
      <c r="AU17" s="74"/>
      <c r="AV17" s="74"/>
      <c r="AW17" s="74"/>
      <c r="AX17" s="74"/>
      <c r="AY17" s="74"/>
      <c r="AZ17" s="74"/>
      <c r="BA17" s="74"/>
      <c r="BB17" s="74"/>
      <c r="BC17" s="74"/>
      <c r="BD17" s="74"/>
      <c r="BE17" s="74"/>
      <c r="BF17" s="74"/>
      <c r="BG17" s="74"/>
      <c r="BH17" s="74"/>
      <c r="BI17" s="74"/>
      <c r="BJ17" s="74"/>
      <c r="BK17" s="74"/>
      <c r="BL17" s="74"/>
      <c r="BM17" s="74"/>
      <c r="BN17" s="74"/>
      <c r="BO17" s="74"/>
      <c r="BP17" s="74"/>
      <c r="BQ17" s="74"/>
      <c r="BR17" s="74"/>
      <c r="BS17" s="74"/>
      <c r="BT17" s="74"/>
      <c r="BU17" s="74"/>
      <c r="BV17" s="74"/>
      <c r="BW17" s="74"/>
      <c r="BX17" s="74"/>
      <c r="BY17" s="74"/>
      <c r="BZ17" s="74"/>
      <c r="CA17" s="74"/>
      <c r="CB17" s="74"/>
      <c r="CC17" s="74"/>
      <c r="CD17" s="74"/>
      <c r="CE17" s="74"/>
      <c r="CF17" s="74"/>
      <c r="CG17" s="74"/>
      <c r="CH17" s="74"/>
      <c r="CI17" s="74"/>
      <c r="CJ17" s="74"/>
      <c r="CK17" s="74"/>
      <c r="CL17" s="74"/>
      <c r="CM17" s="74"/>
      <c r="CN17" s="74"/>
      <c r="CO17" s="74"/>
      <c r="CP17" s="74"/>
      <c r="CQ17" s="74"/>
      <c r="CR17" s="74"/>
      <c r="CS17" s="74"/>
      <c r="CT17" s="74"/>
      <c r="CU17" s="74"/>
      <c r="CV17" s="74"/>
      <c r="CW17" s="74"/>
      <c r="CX17" s="74"/>
      <c r="CY17" s="74"/>
      <c r="CZ17" s="74"/>
      <c r="DA17" s="74"/>
      <c r="DB17" s="74"/>
      <c r="DC17" s="74"/>
      <c r="DD17" s="74"/>
      <c r="DE17" s="74"/>
      <c r="DF17" s="74"/>
      <c r="DG17" s="74"/>
      <c r="DH17" s="74"/>
      <c r="DI17" s="74"/>
      <c r="DJ17" s="74"/>
      <c r="DK17" s="74"/>
      <c r="DL17" s="74"/>
      <c r="DM17" s="74"/>
      <c r="DN17" s="74"/>
      <c r="DO17" s="74"/>
      <c r="DP17" s="74"/>
      <c r="DQ17" s="74"/>
      <c r="DR17" s="74"/>
      <c r="DS17" s="74"/>
      <c r="DT17" s="74"/>
      <c r="DU17" s="74"/>
      <c r="DV17" s="74"/>
      <c r="DW17" s="74"/>
      <c r="DX17" s="74"/>
      <c r="DY17" s="74"/>
      <c r="DZ17" s="74"/>
      <c r="EA17" s="74"/>
      <c r="EB17" s="74"/>
      <c r="EC17" s="74"/>
      <c r="ED17" s="74"/>
      <c r="EE17" s="74"/>
      <c r="EF17" s="74"/>
      <c r="EG17" s="74"/>
    </row>
    <row r="18" spans="1:137" s="76" customFormat="1" ht="20.25">
      <c r="A18" s="74"/>
      <c r="B18" s="69" t="s">
        <v>383</v>
      </c>
      <c r="C18" s="600" t="s">
        <v>384</v>
      </c>
      <c r="D18" s="600"/>
      <c r="E18" s="600"/>
      <c r="F18" s="104">
        <v>2</v>
      </c>
      <c r="G18" s="74"/>
      <c r="H18" s="74"/>
      <c r="I18" s="93" t="s">
        <v>385</v>
      </c>
      <c r="J18" s="74"/>
      <c r="K18" s="74"/>
      <c r="L18" s="74"/>
      <c r="M18" s="74"/>
      <c r="N18" s="74"/>
      <c r="O18" s="74"/>
      <c r="P18" s="74"/>
      <c r="Q18" s="74"/>
      <c r="R18" s="74"/>
      <c r="S18" s="74"/>
      <c r="T18" s="74"/>
      <c r="U18" s="74"/>
      <c r="V18" s="74"/>
      <c r="W18" s="74"/>
      <c r="X18" s="74"/>
      <c r="Y18" s="74"/>
      <c r="Z18" s="74"/>
      <c r="AA18" s="74"/>
      <c r="AB18" s="74"/>
      <c r="AC18" s="74"/>
      <c r="AD18" s="74"/>
      <c r="AE18" s="74"/>
      <c r="AF18" s="74"/>
      <c r="AG18" s="74"/>
      <c r="AH18" s="74"/>
      <c r="AI18" s="74"/>
      <c r="AJ18" s="74"/>
      <c r="AK18" s="74"/>
      <c r="AL18" s="74"/>
      <c r="AM18" s="74"/>
      <c r="AN18" s="74"/>
      <c r="AO18" s="74"/>
      <c r="AP18" s="74"/>
      <c r="AQ18" s="74"/>
      <c r="AR18" s="74"/>
      <c r="AS18" s="74"/>
      <c r="AT18" s="74"/>
      <c r="AU18" s="74"/>
      <c r="AV18" s="74"/>
      <c r="AW18" s="74"/>
      <c r="AX18" s="74"/>
      <c r="AY18" s="74"/>
      <c r="AZ18" s="74"/>
      <c r="BA18" s="74"/>
      <c r="BB18" s="74"/>
      <c r="BC18" s="74"/>
      <c r="BD18" s="74"/>
      <c r="BE18" s="74"/>
      <c r="BF18" s="74"/>
      <c r="BG18" s="74"/>
      <c r="BH18" s="74"/>
      <c r="BI18" s="74"/>
      <c r="BJ18" s="74"/>
      <c r="BK18" s="74"/>
      <c r="BL18" s="74"/>
      <c r="BM18" s="74"/>
      <c r="BN18" s="74"/>
      <c r="BO18" s="74"/>
      <c r="BP18" s="74"/>
      <c r="BQ18" s="74"/>
      <c r="BR18" s="74"/>
      <c r="BS18" s="74"/>
      <c r="BT18" s="74"/>
      <c r="BU18" s="74"/>
      <c r="BV18" s="74"/>
      <c r="BW18" s="74"/>
      <c r="BX18" s="74"/>
      <c r="BY18" s="74"/>
      <c r="BZ18" s="74"/>
      <c r="CA18" s="74"/>
      <c r="CB18" s="74"/>
      <c r="CC18" s="74"/>
      <c r="CD18" s="74"/>
      <c r="CE18" s="74"/>
      <c r="CF18" s="74"/>
      <c r="CG18" s="74"/>
      <c r="CH18" s="74"/>
      <c r="CI18" s="74"/>
      <c r="CJ18" s="74"/>
      <c r="CK18" s="74"/>
      <c r="CL18" s="74"/>
      <c r="CM18" s="74"/>
      <c r="CN18" s="74"/>
      <c r="CO18" s="74"/>
      <c r="CP18" s="74"/>
      <c r="CQ18" s="74"/>
      <c r="CR18" s="74"/>
      <c r="CS18" s="74"/>
      <c r="CT18" s="74"/>
      <c r="CU18" s="74"/>
      <c r="CV18" s="74"/>
      <c r="CW18" s="74"/>
      <c r="CX18" s="74"/>
      <c r="CY18" s="74"/>
      <c r="CZ18" s="74"/>
      <c r="DA18" s="74"/>
      <c r="DB18" s="74"/>
      <c r="DC18" s="74"/>
      <c r="DD18" s="74"/>
      <c r="DE18" s="74"/>
      <c r="DF18" s="74"/>
      <c r="DG18" s="74"/>
      <c r="DH18" s="74"/>
      <c r="DI18" s="74"/>
      <c r="DJ18" s="74"/>
      <c r="DK18" s="74"/>
      <c r="DL18" s="74"/>
      <c r="DM18" s="74"/>
      <c r="DN18" s="74"/>
      <c r="DO18" s="74"/>
      <c r="DP18" s="74"/>
      <c r="DQ18" s="74"/>
      <c r="DR18" s="74"/>
      <c r="DS18" s="74"/>
      <c r="DT18" s="74"/>
      <c r="DU18" s="74"/>
      <c r="DV18" s="74"/>
      <c r="DW18" s="74"/>
      <c r="DX18" s="74"/>
      <c r="DY18" s="74"/>
      <c r="DZ18" s="74"/>
      <c r="EA18" s="74"/>
      <c r="EB18" s="74"/>
      <c r="EC18" s="74"/>
      <c r="ED18" s="74"/>
      <c r="EE18" s="74"/>
      <c r="EF18" s="74"/>
      <c r="EG18" s="74"/>
    </row>
    <row r="19" spans="1:137" s="76" customFormat="1" ht="30">
      <c r="A19" s="74"/>
      <c r="B19" s="70" t="s">
        <v>386</v>
      </c>
      <c r="C19" s="600" t="s">
        <v>387</v>
      </c>
      <c r="D19" s="600"/>
      <c r="E19" s="600"/>
      <c r="F19" s="104">
        <v>3</v>
      </c>
      <c r="G19" s="74"/>
      <c r="H19" s="74"/>
      <c r="I19" s="93" t="s">
        <v>288</v>
      </c>
      <c r="J19" s="74"/>
      <c r="K19" s="74"/>
      <c r="L19" s="74"/>
      <c r="M19" s="74"/>
      <c r="N19" s="74"/>
      <c r="O19" s="74"/>
      <c r="P19" s="74"/>
      <c r="Q19" s="74"/>
      <c r="R19" s="74"/>
      <c r="S19" s="74"/>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c r="AU19" s="74"/>
      <c r="AV19" s="74"/>
      <c r="AW19" s="74"/>
      <c r="AX19" s="74"/>
      <c r="AY19" s="74"/>
      <c r="AZ19" s="74"/>
      <c r="BA19" s="74"/>
      <c r="BB19" s="74"/>
      <c r="BC19" s="74"/>
      <c r="BD19" s="74"/>
      <c r="BE19" s="74"/>
      <c r="BF19" s="74"/>
      <c r="BG19" s="74"/>
      <c r="BH19" s="74"/>
      <c r="BI19" s="74"/>
      <c r="BJ19" s="74"/>
      <c r="BK19" s="74"/>
      <c r="BL19" s="74"/>
      <c r="BM19" s="74"/>
      <c r="BN19" s="74"/>
      <c r="BO19" s="74"/>
      <c r="BP19" s="74"/>
      <c r="BQ19" s="74"/>
      <c r="BR19" s="74"/>
      <c r="BS19" s="74"/>
      <c r="BT19" s="74"/>
      <c r="BU19" s="74"/>
      <c r="BV19" s="74"/>
      <c r="BW19" s="74"/>
      <c r="BX19" s="74"/>
      <c r="BY19" s="74"/>
      <c r="BZ19" s="74"/>
      <c r="CA19" s="74"/>
      <c r="CB19" s="74"/>
      <c r="CC19" s="74"/>
      <c r="CD19" s="74"/>
      <c r="CE19" s="74"/>
      <c r="CF19" s="74"/>
      <c r="CG19" s="74"/>
      <c r="CH19" s="74"/>
      <c r="CI19" s="74"/>
      <c r="CJ19" s="74"/>
      <c r="CK19" s="74"/>
      <c r="CL19" s="74"/>
      <c r="CM19" s="74"/>
      <c r="CN19" s="74"/>
      <c r="CO19" s="74"/>
      <c r="CP19" s="74"/>
      <c r="CQ19" s="74"/>
      <c r="CR19" s="74"/>
      <c r="CS19" s="74"/>
      <c r="CT19" s="74"/>
      <c r="CU19" s="74"/>
      <c r="CV19" s="74"/>
      <c r="CW19" s="74"/>
      <c r="CX19" s="74"/>
      <c r="CY19" s="74"/>
      <c r="CZ19" s="74"/>
      <c r="DA19" s="74"/>
      <c r="DB19" s="74"/>
      <c r="DC19" s="74"/>
      <c r="DD19" s="74"/>
      <c r="DE19" s="74"/>
      <c r="DF19" s="74"/>
      <c r="DG19" s="74"/>
      <c r="DH19" s="74"/>
      <c r="DI19" s="74"/>
      <c r="DJ19" s="74"/>
      <c r="DK19" s="74"/>
      <c r="DL19" s="74"/>
      <c r="DM19" s="74"/>
      <c r="DN19" s="74"/>
      <c r="DO19" s="74"/>
      <c r="DP19" s="74"/>
      <c r="DQ19" s="74"/>
      <c r="DR19" s="74"/>
      <c r="DS19" s="74"/>
      <c r="DT19" s="74"/>
      <c r="DU19" s="74"/>
      <c r="DV19" s="74"/>
      <c r="DW19" s="74"/>
      <c r="DX19" s="74"/>
      <c r="DY19" s="74"/>
      <c r="DZ19" s="74"/>
      <c r="EA19" s="74"/>
      <c r="EB19" s="74"/>
      <c r="EC19" s="74"/>
      <c r="ED19" s="74"/>
      <c r="EE19" s="74"/>
      <c r="EF19" s="74"/>
      <c r="EG19" s="74"/>
    </row>
    <row r="20" spans="1:137" s="76" customFormat="1" ht="30">
      <c r="A20" s="74"/>
      <c r="B20" s="71" t="s">
        <v>388</v>
      </c>
      <c r="C20" s="600" t="s">
        <v>286</v>
      </c>
      <c r="D20" s="600"/>
      <c r="E20" s="600"/>
      <c r="F20" s="104">
        <v>4</v>
      </c>
      <c r="G20" s="74"/>
      <c r="H20" s="74"/>
      <c r="I20" s="93" t="s">
        <v>291</v>
      </c>
      <c r="J20" s="74"/>
      <c r="K20" s="74"/>
      <c r="L20" s="74"/>
      <c r="M20" s="74"/>
      <c r="N20" s="74"/>
      <c r="O20" s="74"/>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c r="AU20" s="74"/>
      <c r="AV20" s="74"/>
      <c r="AW20" s="74"/>
      <c r="AX20" s="74"/>
      <c r="AY20" s="74"/>
      <c r="AZ20" s="74"/>
      <c r="BA20" s="74"/>
      <c r="BB20" s="74"/>
      <c r="BC20" s="74"/>
      <c r="BD20" s="74"/>
      <c r="BE20" s="74"/>
      <c r="BF20" s="74"/>
      <c r="BG20" s="74"/>
      <c r="BH20" s="74"/>
      <c r="BI20" s="74"/>
      <c r="BJ20" s="74"/>
      <c r="BK20" s="74"/>
      <c r="BL20" s="74"/>
      <c r="BM20" s="74"/>
      <c r="BN20" s="74"/>
      <c r="BO20" s="74"/>
      <c r="BP20" s="74"/>
      <c r="BQ20" s="74"/>
      <c r="BR20" s="74"/>
      <c r="BS20" s="74"/>
      <c r="BT20" s="74"/>
      <c r="BU20" s="74"/>
      <c r="BV20" s="74"/>
      <c r="BW20" s="74"/>
      <c r="BX20" s="74"/>
      <c r="BY20" s="74"/>
      <c r="BZ20" s="74"/>
      <c r="CA20" s="74"/>
      <c r="CB20" s="74"/>
      <c r="CC20" s="74"/>
      <c r="CD20" s="74"/>
      <c r="CE20" s="74"/>
      <c r="CF20" s="74"/>
      <c r="CG20" s="74"/>
      <c r="CH20" s="74"/>
      <c r="CI20" s="74"/>
      <c r="CJ20" s="74"/>
      <c r="CK20" s="74"/>
      <c r="CL20" s="74"/>
      <c r="CM20" s="74"/>
      <c r="CN20" s="74"/>
      <c r="CO20" s="74"/>
      <c r="CP20" s="74"/>
      <c r="CQ20" s="74"/>
      <c r="CR20" s="74"/>
      <c r="CS20" s="74"/>
      <c r="CT20" s="74"/>
      <c r="CU20" s="74"/>
      <c r="CV20" s="74"/>
      <c r="CW20" s="74"/>
      <c r="CX20" s="74"/>
      <c r="CY20" s="74"/>
      <c r="CZ20" s="74"/>
      <c r="DA20" s="74"/>
      <c r="DB20" s="74"/>
      <c r="DC20" s="74"/>
      <c r="DD20" s="74"/>
      <c r="DE20" s="74"/>
      <c r="DF20" s="74"/>
      <c r="DG20" s="74"/>
      <c r="DH20" s="74"/>
      <c r="DI20" s="74"/>
      <c r="DJ20" s="74"/>
      <c r="DK20" s="74"/>
      <c r="DL20" s="74"/>
      <c r="DM20" s="74"/>
      <c r="DN20" s="74"/>
      <c r="DO20" s="74"/>
      <c r="DP20" s="74"/>
      <c r="DQ20" s="74"/>
      <c r="DR20" s="74"/>
      <c r="DS20" s="74"/>
      <c r="DT20" s="74"/>
      <c r="DU20" s="74"/>
      <c r="DV20" s="74"/>
      <c r="DW20" s="74"/>
      <c r="DX20" s="74"/>
      <c r="DY20" s="74"/>
      <c r="DZ20" s="74"/>
      <c r="EA20" s="74"/>
      <c r="EB20" s="74"/>
      <c r="EC20" s="74"/>
      <c r="ED20" s="74"/>
      <c r="EE20" s="74"/>
      <c r="EF20" s="74"/>
      <c r="EG20" s="74"/>
    </row>
    <row r="21" spans="1:137" s="76" customFormat="1" ht="60.6" customHeight="1">
      <c r="A21" s="74"/>
      <c r="B21" s="72" t="s">
        <v>389</v>
      </c>
      <c r="C21" s="600" t="s">
        <v>390</v>
      </c>
      <c r="D21" s="600"/>
      <c r="E21" s="600"/>
      <c r="F21" s="104">
        <v>5</v>
      </c>
      <c r="G21" s="74"/>
      <c r="H21" s="74"/>
      <c r="I21" s="93" t="str">
        <f>C48</f>
        <v>Interrupción o afectación en la prestación del servicio administrativo</v>
      </c>
      <c r="J21" s="74"/>
      <c r="K21" s="74"/>
      <c r="L21" s="74"/>
      <c r="M21" s="74"/>
      <c r="N21" s="74"/>
      <c r="O21" s="74"/>
      <c r="P21" s="74"/>
      <c r="Q21" s="74"/>
      <c r="R21" s="74"/>
      <c r="S21" s="74"/>
      <c r="T21" s="74"/>
      <c r="U21" s="74"/>
      <c r="V21" s="74"/>
      <c r="W21" s="74"/>
      <c r="X21" s="74"/>
      <c r="Y21" s="74"/>
      <c r="Z21" s="74"/>
      <c r="AA21" s="74"/>
      <c r="AB21" s="74"/>
      <c r="AC21" s="74"/>
      <c r="AD21" s="74"/>
      <c r="AE21" s="74"/>
      <c r="AF21" s="74"/>
      <c r="AG21" s="74"/>
      <c r="AH21" s="74"/>
      <c r="AI21" s="74"/>
      <c r="AJ21" s="74"/>
      <c r="AK21" s="74"/>
      <c r="AL21" s="74"/>
      <c r="AM21" s="74"/>
      <c r="AN21" s="74"/>
      <c r="AO21" s="74"/>
      <c r="AP21" s="74"/>
      <c r="AQ21" s="74"/>
      <c r="AR21" s="74"/>
      <c r="AS21" s="74"/>
      <c r="AT21" s="74"/>
      <c r="AU21" s="74"/>
      <c r="AV21" s="74"/>
      <c r="AW21" s="74"/>
      <c r="AX21" s="74"/>
      <c r="AY21" s="74"/>
      <c r="AZ21" s="74"/>
      <c r="BA21" s="74"/>
      <c r="BB21" s="74"/>
      <c r="BC21" s="74"/>
      <c r="BD21" s="74"/>
      <c r="BE21" s="74"/>
      <c r="BF21" s="74"/>
      <c r="BG21" s="74"/>
      <c r="BH21" s="74"/>
      <c r="BI21" s="74"/>
      <c r="BJ21" s="74"/>
      <c r="BK21" s="74"/>
      <c r="BL21" s="74"/>
      <c r="BM21" s="74"/>
      <c r="BN21" s="74"/>
      <c r="BO21" s="74"/>
      <c r="BP21" s="74"/>
      <c r="BQ21" s="74"/>
      <c r="BR21" s="74"/>
      <c r="BS21" s="74"/>
      <c r="BT21" s="74"/>
      <c r="BU21" s="74"/>
      <c r="BV21" s="74"/>
      <c r="BW21" s="74"/>
      <c r="BX21" s="74"/>
      <c r="BY21" s="74"/>
      <c r="BZ21" s="74"/>
      <c r="CA21" s="74"/>
      <c r="CB21" s="74"/>
      <c r="CC21" s="74"/>
      <c r="CD21" s="74"/>
      <c r="CE21" s="74"/>
      <c r="CF21" s="74"/>
      <c r="CG21" s="74"/>
      <c r="CH21" s="74"/>
      <c r="CI21" s="74"/>
      <c r="CJ21" s="74"/>
      <c r="CK21" s="74"/>
      <c r="CL21" s="74"/>
      <c r="CM21" s="74"/>
      <c r="CN21" s="74"/>
      <c r="CO21" s="74"/>
      <c r="CP21" s="74"/>
      <c r="CQ21" s="74"/>
      <c r="CR21" s="74"/>
      <c r="CS21" s="74"/>
      <c r="CT21" s="74"/>
      <c r="CU21" s="74"/>
      <c r="CV21" s="74"/>
      <c r="CW21" s="74"/>
      <c r="CX21" s="74"/>
      <c r="CY21" s="74"/>
      <c r="CZ21" s="74"/>
      <c r="DA21" s="74"/>
      <c r="DB21" s="74"/>
      <c r="DC21" s="74"/>
      <c r="DD21" s="74"/>
      <c r="DE21" s="74"/>
      <c r="DF21" s="74"/>
      <c r="DG21" s="74"/>
      <c r="DH21" s="74"/>
      <c r="DI21" s="74"/>
      <c r="DJ21" s="74"/>
      <c r="DK21" s="74"/>
      <c r="DL21" s="74"/>
      <c r="DM21" s="74"/>
      <c r="DN21" s="74"/>
      <c r="DO21" s="74"/>
      <c r="DP21" s="74"/>
      <c r="DQ21" s="74"/>
      <c r="DR21" s="74"/>
      <c r="DS21" s="74"/>
      <c r="DT21" s="74"/>
      <c r="DU21" s="74"/>
      <c r="DV21" s="74"/>
      <c r="DW21" s="74"/>
      <c r="DX21" s="74"/>
      <c r="DY21" s="74"/>
      <c r="DZ21" s="74"/>
      <c r="EA21" s="74"/>
      <c r="EB21" s="74"/>
      <c r="EC21" s="74"/>
      <c r="ED21" s="74"/>
      <c r="EE21" s="74"/>
      <c r="EF21" s="74"/>
      <c r="EG21" s="74"/>
    </row>
    <row r="22" spans="1:137" s="76" customFormat="1" ht="20.25">
      <c r="A22" s="74"/>
      <c r="B22" s="82"/>
      <c r="C22" s="73"/>
      <c r="D22" s="73"/>
      <c r="E22" s="73"/>
      <c r="F22" s="83"/>
      <c r="G22" s="74"/>
      <c r="H22" s="74"/>
      <c r="I22" s="93" t="str">
        <f>C56</f>
        <v>Afectación Ambiental</v>
      </c>
      <c r="J22" s="74"/>
      <c r="K22" s="74"/>
      <c r="L22" s="74"/>
      <c r="M22" s="74"/>
      <c r="N22" s="74"/>
      <c r="O22" s="74"/>
      <c r="P22" s="74"/>
      <c r="Q22" s="74"/>
      <c r="R22" s="74"/>
      <c r="S22" s="74"/>
      <c r="T22" s="74"/>
      <c r="U22" s="74"/>
      <c r="V22" s="74"/>
      <c r="W22" s="74"/>
      <c r="X22" s="74"/>
      <c r="Y22" s="74"/>
      <c r="Z22" s="74"/>
      <c r="AA22" s="74"/>
      <c r="AB22" s="74"/>
      <c r="AC22" s="74"/>
      <c r="AD22" s="74"/>
      <c r="AE22" s="74"/>
      <c r="AF22" s="74"/>
      <c r="AG22" s="74"/>
      <c r="AH22" s="74"/>
      <c r="AI22" s="74"/>
      <c r="AJ22" s="74"/>
      <c r="AK22" s="74"/>
      <c r="AL22" s="74"/>
      <c r="AM22" s="74"/>
      <c r="AN22" s="74"/>
      <c r="AO22" s="74"/>
      <c r="AP22" s="74"/>
      <c r="AQ22" s="74"/>
      <c r="AR22" s="74"/>
      <c r="AS22" s="74"/>
      <c r="AT22" s="74"/>
      <c r="AU22" s="74"/>
      <c r="AV22" s="74"/>
      <c r="AW22" s="74"/>
      <c r="AX22" s="74"/>
      <c r="AY22" s="74"/>
      <c r="AZ22" s="74"/>
      <c r="BA22" s="74"/>
      <c r="BB22" s="74"/>
      <c r="BC22" s="74"/>
      <c r="BD22" s="74"/>
      <c r="BE22" s="74"/>
      <c r="BF22" s="74"/>
      <c r="BG22" s="74"/>
      <c r="BH22" s="74"/>
      <c r="BI22" s="74"/>
      <c r="BJ22" s="74"/>
      <c r="BK22" s="74"/>
      <c r="BL22" s="74"/>
      <c r="BM22" s="74"/>
      <c r="BN22" s="74"/>
      <c r="BO22" s="74"/>
      <c r="BP22" s="74"/>
      <c r="BQ22" s="74"/>
      <c r="BR22" s="74"/>
      <c r="BS22" s="74"/>
      <c r="BT22" s="74"/>
      <c r="BU22" s="74"/>
      <c r="BV22" s="74"/>
      <c r="BW22" s="74"/>
      <c r="BX22" s="74"/>
      <c r="BY22" s="74"/>
      <c r="BZ22" s="74"/>
      <c r="CA22" s="74"/>
      <c r="CB22" s="74"/>
      <c r="CC22" s="74"/>
      <c r="CD22" s="74"/>
      <c r="CE22" s="74"/>
      <c r="CF22" s="74"/>
      <c r="CG22" s="74"/>
      <c r="CH22" s="74"/>
      <c r="CI22" s="74"/>
      <c r="CJ22" s="74"/>
      <c r="CK22" s="74"/>
      <c r="CL22" s="74"/>
      <c r="CM22" s="74"/>
      <c r="CN22" s="74"/>
      <c r="CO22" s="74"/>
      <c r="CP22" s="74"/>
      <c r="CQ22" s="74"/>
      <c r="CR22" s="74"/>
      <c r="CS22" s="74"/>
      <c r="CT22" s="74"/>
      <c r="CU22" s="74"/>
      <c r="CV22" s="74"/>
      <c r="CW22" s="74"/>
      <c r="CX22" s="74"/>
      <c r="CY22" s="74"/>
      <c r="CZ22" s="74"/>
      <c r="DA22" s="74"/>
      <c r="DB22" s="74"/>
      <c r="DC22" s="74"/>
      <c r="DD22" s="74"/>
      <c r="DE22" s="74"/>
      <c r="DF22" s="74"/>
      <c r="DG22" s="74"/>
      <c r="DH22" s="74"/>
      <c r="DI22" s="74"/>
      <c r="DJ22" s="74"/>
      <c r="DK22" s="74"/>
      <c r="DL22" s="74"/>
      <c r="DM22" s="74"/>
      <c r="DN22" s="74"/>
      <c r="DO22" s="74"/>
      <c r="DP22" s="74"/>
      <c r="DQ22" s="74"/>
      <c r="DR22" s="74"/>
      <c r="DS22" s="74"/>
      <c r="DT22" s="74"/>
      <c r="DU22" s="74"/>
      <c r="DV22" s="74"/>
      <c r="DW22" s="74"/>
      <c r="DX22" s="74"/>
      <c r="DY22" s="74"/>
      <c r="DZ22" s="74"/>
      <c r="EA22" s="74"/>
      <c r="EB22" s="74"/>
      <c r="EC22" s="74"/>
      <c r="ED22" s="74"/>
      <c r="EE22" s="74"/>
      <c r="EF22" s="74"/>
      <c r="EG22" s="74"/>
    </row>
    <row r="23" spans="1:137" s="76" customFormat="1" ht="20.25">
      <c r="A23" s="74"/>
      <c r="B23" s="82"/>
      <c r="C23" s="73"/>
      <c r="D23" s="73"/>
      <c r="E23" s="73"/>
      <c r="F23" s="83"/>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c r="AT23" s="74"/>
      <c r="AU23" s="74"/>
      <c r="AV23" s="74"/>
      <c r="AW23" s="74"/>
      <c r="AX23" s="74"/>
      <c r="AY23" s="74"/>
      <c r="AZ23" s="74"/>
      <c r="BA23" s="74"/>
      <c r="BB23" s="74"/>
      <c r="BC23" s="74"/>
      <c r="BD23" s="74"/>
      <c r="BE23" s="74"/>
      <c r="BF23" s="74"/>
      <c r="BG23" s="74"/>
      <c r="BH23" s="74"/>
      <c r="BI23" s="74"/>
      <c r="BJ23" s="74"/>
      <c r="BK23" s="74"/>
      <c r="BL23" s="74"/>
      <c r="BM23" s="74"/>
      <c r="BN23" s="74"/>
      <c r="BO23" s="74"/>
      <c r="BP23" s="74"/>
      <c r="BQ23" s="74"/>
      <c r="BR23" s="74"/>
      <c r="BS23" s="74"/>
      <c r="BT23" s="74"/>
      <c r="BU23" s="74"/>
      <c r="BV23" s="74"/>
      <c r="BW23" s="74"/>
      <c r="BX23" s="74"/>
      <c r="BY23" s="74"/>
      <c r="BZ23" s="74"/>
      <c r="CA23" s="74"/>
      <c r="CB23" s="74"/>
      <c r="CC23" s="74"/>
      <c r="CD23" s="74"/>
      <c r="CE23" s="74"/>
      <c r="CF23" s="74"/>
      <c r="CG23" s="74"/>
      <c r="CH23" s="74"/>
      <c r="CI23" s="74"/>
      <c r="CJ23" s="74"/>
      <c r="CK23" s="74"/>
      <c r="CL23" s="74"/>
      <c r="CM23" s="74"/>
      <c r="CN23" s="74"/>
      <c r="CO23" s="74"/>
      <c r="CP23" s="74"/>
      <c r="CQ23" s="74"/>
      <c r="CR23" s="74"/>
      <c r="CS23" s="74"/>
      <c r="CT23" s="74"/>
      <c r="CU23" s="74"/>
      <c r="CV23" s="74"/>
      <c r="CW23" s="74"/>
      <c r="CX23" s="74"/>
      <c r="CY23" s="74"/>
      <c r="CZ23" s="74"/>
      <c r="DA23" s="74"/>
      <c r="DB23" s="74"/>
      <c r="DC23" s="74"/>
      <c r="DD23" s="74"/>
      <c r="DE23" s="74"/>
      <c r="DF23" s="74"/>
      <c r="DG23" s="74"/>
      <c r="DH23" s="74"/>
      <c r="DI23" s="74"/>
      <c r="DJ23" s="74"/>
      <c r="DK23" s="74"/>
      <c r="DL23" s="74"/>
      <c r="DM23" s="74"/>
      <c r="DN23" s="74"/>
      <c r="DO23" s="74"/>
      <c r="DP23" s="74"/>
      <c r="DQ23" s="74"/>
      <c r="DR23" s="74"/>
      <c r="DS23" s="74"/>
      <c r="DT23" s="74"/>
      <c r="DU23" s="74"/>
      <c r="DV23" s="74"/>
      <c r="DW23" s="74"/>
      <c r="DX23" s="74"/>
      <c r="DY23" s="74"/>
      <c r="DZ23" s="74"/>
      <c r="EA23" s="74"/>
      <c r="EB23" s="74"/>
      <c r="EC23" s="74"/>
      <c r="ED23" s="74"/>
      <c r="EE23" s="74"/>
      <c r="EF23" s="74"/>
      <c r="EG23" s="74"/>
    </row>
    <row r="24" spans="1:137" s="76" customFormat="1" ht="20.25">
      <c r="A24" s="74"/>
      <c r="B24" s="75"/>
      <c r="C24" s="602" t="s">
        <v>385</v>
      </c>
      <c r="D24" s="602"/>
      <c r="E24" s="602"/>
      <c r="F24" s="83"/>
      <c r="G24" s="74"/>
      <c r="H24" s="74"/>
      <c r="I24" s="74"/>
      <c r="J24" s="74"/>
      <c r="K24" s="74"/>
      <c r="L24" s="74"/>
      <c r="M24" s="74"/>
      <c r="N24" s="74"/>
      <c r="O24" s="74"/>
      <c r="P24" s="74"/>
      <c r="Q24" s="74"/>
      <c r="R24" s="74"/>
      <c r="S24" s="74"/>
      <c r="T24" s="74"/>
      <c r="U24" s="74"/>
      <c r="V24" s="74"/>
      <c r="W24" s="74"/>
      <c r="X24" s="74"/>
      <c r="Y24" s="74"/>
      <c r="Z24" s="74"/>
      <c r="AA24" s="74"/>
      <c r="AB24" s="74"/>
      <c r="AC24" s="74"/>
      <c r="AD24" s="74"/>
      <c r="AE24" s="74"/>
      <c r="AF24" s="74"/>
      <c r="AG24" s="74"/>
      <c r="AH24" s="74"/>
      <c r="AI24" s="74"/>
      <c r="AJ24" s="74"/>
      <c r="AK24" s="74"/>
      <c r="AL24" s="74"/>
      <c r="AM24" s="74"/>
      <c r="AN24" s="74"/>
      <c r="AO24" s="74"/>
      <c r="AP24" s="74"/>
      <c r="AQ24" s="74"/>
      <c r="AR24" s="74"/>
      <c r="AS24" s="74"/>
      <c r="AT24" s="74"/>
      <c r="AU24" s="74"/>
      <c r="AV24" s="74"/>
      <c r="AW24" s="74"/>
      <c r="AX24" s="74"/>
      <c r="AY24" s="74"/>
      <c r="AZ24" s="74"/>
      <c r="BA24" s="74"/>
      <c r="BB24" s="74"/>
      <c r="BC24" s="74"/>
      <c r="BD24" s="74"/>
      <c r="BE24" s="74"/>
      <c r="BF24" s="74"/>
      <c r="BG24" s="74"/>
      <c r="BH24" s="74"/>
      <c r="BI24" s="74"/>
      <c r="BJ24" s="74"/>
      <c r="BK24" s="74"/>
      <c r="BL24" s="74"/>
      <c r="BM24" s="74"/>
      <c r="BN24" s="74"/>
      <c r="BO24" s="74"/>
      <c r="BP24" s="74"/>
      <c r="BQ24" s="74"/>
      <c r="BR24" s="74"/>
      <c r="BS24" s="74"/>
      <c r="BT24" s="74"/>
      <c r="BU24" s="74"/>
      <c r="BV24" s="74"/>
      <c r="BW24" s="74"/>
      <c r="BX24" s="74"/>
      <c r="BY24" s="74"/>
      <c r="BZ24" s="74"/>
      <c r="CA24" s="74"/>
      <c r="CB24" s="74"/>
      <c r="CC24" s="74"/>
      <c r="CD24" s="74"/>
      <c r="CE24" s="74"/>
      <c r="CF24" s="74"/>
      <c r="CG24" s="74"/>
      <c r="CH24" s="74"/>
      <c r="CI24" s="74"/>
      <c r="CJ24" s="74"/>
      <c r="CK24" s="74"/>
      <c r="CL24" s="74"/>
      <c r="CM24" s="74"/>
      <c r="CN24" s="74"/>
      <c r="CO24" s="74"/>
      <c r="CP24" s="74"/>
      <c r="CQ24" s="74"/>
      <c r="CR24" s="74"/>
      <c r="CS24" s="74"/>
      <c r="CT24" s="74"/>
      <c r="CU24" s="74"/>
      <c r="CV24" s="74"/>
      <c r="CW24" s="74"/>
      <c r="CX24" s="74"/>
      <c r="CY24" s="74"/>
      <c r="CZ24" s="74"/>
      <c r="DA24" s="74"/>
      <c r="DB24" s="74"/>
      <c r="DC24" s="74"/>
      <c r="DD24" s="74"/>
      <c r="DE24" s="74"/>
      <c r="DF24" s="74"/>
      <c r="DG24" s="74"/>
      <c r="DH24" s="74"/>
      <c r="DI24" s="74"/>
      <c r="DJ24" s="74"/>
      <c r="DK24" s="74"/>
      <c r="DL24" s="74"/>
      <c r="DM24" s="74"/>
      <c r="DN24" s="74"/>
      <c r="DO24" s="74"/>
      <c r="DP24" s="74"/>
      <c r="DQ24" s="74"/>
      <c r="DR24" s="74"/>
      <c r="DS24" s="74"/>
      <c r="DT24" s="74"/>
      <c r="DU24" s="74"/>
      <c r="DV24" s="74"/>
      <c r="DW24" s="74"/>
      <c r="DX24" s="74"/>
      <c r="DY24" s="74"/>
      <c r="DZ24" s="74"/>
      <c r="EA24" s="74"/>
      <c r="EB24" s="74"/>
      <c r="EC24" s="74"/>
      <c r="ED24" s="74"/>
      <c r="EE24" s="74"/>
      <c r="EF24" s="74"/>
      <c r="EG24" s="74"/>
    </row>
    <row r="25" spans="1:137" s="76" customFormat="1" ht="20.25">
      <c r="A25" s="74"/>
      <c r="B25" s="77" t="s">
        <v>381</v>
      </c>
      <c r="C25" s="600" t="s">
        <v>391</v>
      </c>
      <c r="D25" s="600"/>
      <c r="E25" s="600"/>
      <c r="F25" s="104">
        <v>1</v>
      </c>
      <c r="G25" s="74"/>
      <c r="H25" s="74"/>
      <c r="I25" s="74"/>
      <c r="J25" s="74"/>
      <c r="K25" s="74"/>
      <c r="L25" s="74"/>
      <c r="M25" s="74"/>
      <c r="N25" s="74"/>
      <c r="O25" s="74"/>
      <c r="P25" s="74"/>
      <c r="Q25" s="74"/>
      <c r="R25" s="74"/>
      <c r="S25" s="74"/>
      <c r="T25" s="74"/>
      <c r="U25" s="74"/>
      <c r="V25" s="74"/>
      <c r="W25" s="74"/>
      <c r="X25" s="74"/>
      <c r="Y25" s="74"/>
      <c r="Z25" s="74"/>
      <c r="AA25" s="74"/>
      <c r="AB25" s="74"/>
      <c r="AC25" s="74"/>
      <c r="AD25" s="74"/>
      <c r="AE25" s="74"/>
      <c r="AF25" s="74"/>
      <c r="AG25" s="74"/>
      <c r="AH25" s="74"/>
      <c r="AI25" s="74"/>
      <c r="AJ25" s="74"/>
      <c r="AK25" s="74"/>
      <c r="AL25" s="74"/>
      <c r="AM25" s="74"/>
      <c r="AN25" s="74"/>
      <c r="AO25" s="74"/>
      <c r="AP25" s="74"/>
      <c r="AQ25" s="74"/>
      <c r="AR25" s="74"/>
      <c r="AS25" s="74"/>
      <c r="AT25" s="74"/>
      <c r="AU25" s="74"/>
      <c r="AV25" s="74"/>
      <c r="AW25" s="74"/>
      <c r="AX25" s="74"/>
      <c r="AY25" s="74"/>
      <c r="AZ25" s="74"/>
      <c r="BA25" s="74"/>
      <c r="BB25" s="74"/>
      <c r="BC25" s="74"/>
      <c r="BD25" s="74"/>
      <c r="BE25" s="74"/>
      <c r="BF25" s="74"/>
      <c r="BG25" s="74"/>
      <c r="BH25" s="74"/>
      <c r="BI25" s="74"/>
      <c r="BJ25" s="74"/>
      <c r="BK25" s="74"/>
      <c r="BL25" s="74"/>
      <c r="BM25" s="74"/>
      <c r="BN25" s="74"/>
      <c r="BO25" s="74"/>
      <c r="BP25" s="74"/>
      <c r="BQ25" s="74"/>
      <c r="BR25" s="74"/>
      <c r="BS25" s="74"/>
      <c r="BT25" s="74"/>
      <c r="BU25" s="74"/>
      <c r="BV25" s="74"/>
      <c r="BW25" s="74"/>
      <c r="BX25" s="74"/>
      <c r="BY25" s="74"/>
      <c r="BZ25" s="74"/>
      <c r="CA25" s="74"/>
      <c r="CB25" s="74"/>
      <c r="CC25" s="74"/>
      <c r="CD25" s="74"/>
      <c r="CE25" s="74"/>
      <c r="CF25" s="74"/>
      <c r="CG25" s="74"/>
      <c r="CH25" s="74"/>
      <c r="CI25" s="74"/>
      <c r="CJ25" s="74"/>
      <c r="CK25" s="74"/>
      <c r="CL25" s="74"/>
      <c r="CM25" s="74"/>
      <c r="CN25" s="74"/>
      <c r="CO25" s="74"/>
      <c r="CP25" s="74"/>
      <c r="CQ25" s="74"/>
      <c r="CR25" s="74"/>
      <c r="CS25" s="74"/>
      <c r="CT25" s="74"/>
      <c r="CU25" s="74"/>
      <c r="CV25" s="74"/>
      <c r="CW25" s="74"/>
      <c r="CX25" s="74"/>
      <c r="CY25" s="74"/>
      <c r="CZ25" s="74"/>
      <c r="DA25" s="74"/>
      <c r="DB25" s="74"/>
      <c r="DC25" s="74"/>
      <c r="DD25" s="74"/>
      <c r="DE25" s="74"/>
      <c r="DF25" s="74"/>
      <c r="DG25" s="74"/>
      <c r="DH25" s="74"/>
      <c r="DI25" s="74"/>
      <c r="DJ25" s="74"/>
      <c r="DK25" s="74"/>
      <c r="DL25" s="74"/>
      <c r="DM25" s="74"/>
      <c r="DN25" s="74"/>
      <c r="DO25" s="74"/>
      <c r="DP25" s="74"/>
      <c r="DQ25" s="74"/>
      <c r="DR25" s="74"/>
      <c r="DS25" s="74"/>
      <c r="DT25" s="74"/>
      <c r="DU25" s="74"/>
      <c r="DV25" s="74"/>
      <c r="DW25" s="74"/>
      <c r="DX25" s="74"/>
      <c r="DY25" s="74"/>
      <c r="DZ25" s="74"/>
      <c r="EA25" s="74"/>
      <c r="EB25" s="74"/>
      <c r="EC25" s="74"/>
      <c r="ED25" s="74"/>
      <c r="EE25" s="74"/>
      <c r="EF25" s="74"/>
      <c r="EG25" s="74"/>
    </row>
    <row r="26" spans="1:137" s="76" customFormat="1" ht="20.25">
      <c r="A26" s="74"/>
      <c r="B26" s="78" t="s">
        <v>383</v>
      </c>
      <c r="C26" s="600" t="s">
        <v>392</v>
      </c>
      <c r="D26" s="600"/>
      <c r="E26" s="600"/>
      <c r="F26" s="104">
        <v>2</v>
      </c>
      <c r="G26" s="74"/>
      <c r="H26" s="74"/>
      <c r="I26" s="82"/>
      <c r="J26" s="82"/>
      <c r="K26" s="82"/>
      <c r="L26" s="82"/>
      <c r="M26" s="82"/>
      <c r="N26" s="82"/>
      <c r="O26" s="82"/>
      <c r="P26" s="82"/>
      <c r="Q26" s="82"/>
      <c r="R26" s="82"/>
      <c r="S26" s="82"/>
      <c r="T26" s="74"/>
      <c r="U26" s="74"/>
      <c r="V26" s="74"/>
      <c r="W26" s="74"/>
      <c r="X26" s="74"/>
      <c r="Y26" s="74"/>
      <c r="Z26" s="74"/>
      <c r="AA26" s="74"/>
      <c r="AB26" s="74"/>
      <c r="AC26" s="74"/>
      <c r="AD26" s="74"/>
      <c r="AE26" s="74"/>
      <c r="AF26" s="74"/>
      <c r="AG26" s="74"/>
      <c r="AH26" s="74"/>
      <c r="AI26" s="74"/>
      <c r="AJ26" s="74"/>
      <c r="AK26" s="74"/>
      <c r="AL26" s="74"/>
      <c r="AM26" s="74"/>
      <c r="AN26" s="74"/>
      <c r="AO26" s="74"/>
      <c r="AP26" s="74"/>
      <c r="AQ26" s="74"/>
      <c r="AR26" s="74"/>
      <c r="AS26" s="74"/>
      <c r="AT26" s="74"/>
      <c r="AU26" s="74"/>
      <c r="AV26" s="74"/>
      <c r="AW26" s="74"/>
      <c r="AX26" s="74"/>
      <c r="AY26" s="74"/>
      <c r="AZ26" s="74"/>
      <c r="BA26" s="74"/>
      <c r="BB26" s="74"/>
      <c r="BC26" s="74"/>
      <c r="BD26" s="74"/>
      <c r="BE26" s="74"/>
      <c r="BF26" s="74"/>
      <c r="BG26" s="74"/>
      <c r="BH26" s="74"/>
      <c r="BI26" s="74"/>
      <c r="BJ26" s="74"/>
      <c r="BK26" s="74"/>
      <c r="BL26" s="74"/>
      <c r="BM26" s="74"/>
      <c r="BN26" s="74"/>
      <c r="BO26" s="74"/>
      <c r="BP26" s="74"/>
      <c r="BQ26" s="74"/>
      <c r="BR26" s="74"/>
      <c r="BS26" s="74"/>
      <c r="BT26" s="74"/>
      <c r="BU26" s="74"/>
      <c r="BV26" s="74"/>
      <c r="BW26" s="74"/>
      <c r="BX26" s="74"/>
      <c r="BY26" s="74"/>
      <c r="BZ26" s="74"/>
      <c r="CA26" s="74"/>
      <c r="CB26" s="74"/>
      <c r="CC26" s="74"/>
      <c r="CD26" s="74"/>
      <c r="CE26" s="74"/>
      <c r="CF26" s="74"/>
      <c r="CG26" s="74"/>
      <c r="CH26" s="74"/>
      <c r="CI26" s="74"/>
      <c r="CJ26" s="74"/>
      <c r="CK26" s="74"/>
      <c r="CL26" s="74"/>
      <c r="CM26" s="74"/>
      <c r="CN26" s="74"/>
      <c r="CO26" s="74"/>
      <c r="CP26" s="74"/>
      <c r="CQ26" s="74"/>
      <c r="CR26" s="74"/>
      <c r="CS26" s="74"/>
      <c r="CT26" s="74"/>
      <c r="CU26" s="74"/>
      <c r="CV26" s="74"/>
      <c r="CW26" s="74"/>
      <c r="CX26" s="74"/>
      <c r="CY26" s="74"/>
      <c r="CZ26" s="74"/>
      <c r="DA26" s="74"/>
      <c r="DB26" s="74"/>
      <c r="DC26" s="74"/>
      <c r="DD26" s="74"/>
      <c r="DE26" s="74"/>
      <c r="DF26" s="74"/>
      <c r="DG26" s="74"/>
      <c r="DH26" s="74"/>
      <c r="DI26" s="74"/>
      <c r="DJ26" s="74"/>
      <c r="DK26" s="74"/>
      <c r="DL26" s="74"/>
      <c r="DM26" s="74"/>
      <c r="DN26" s="74"/>
      <c r="DO26" s="74"/>
      <c r="DP26" s="74"/>
      <c r="DQ26" s="74"/>
      <c r="DR26" s="74"/>
      <c r="DS26" s="74"/>
      <c r="DT26" s="74"/>
      <c r="DU26" s="74"/>
      <c r="DV26" s="74"/>
      <c r="DW26" s="74"/>
      <c r="DX26" s="74"/>
      <c r="DY26" s="74"/>
      <c r="DZ26" s="74"/>
      <c r="EA26" s="74"/>
      <c r="EB26" s="74"/>
      <c r="EC26" s="74"/>
      <c r="ED26" s="74"/>
      <c r="EE26" s="74"/>
      <c r="EF26" s="74"/>
      <c r="EG26" s="74"/>
    </row>
    <row r="27" spans="1:137" s="76" customFormat="1" ht="20.25">
      <c r="A27" s="74"/>
      <c r="B27" s="79" t="s">
        <v>386</v>
      </c>
      <c r="C27" s="600" t="s">
        <v>393</v>
      </c>
      <c r="D27" s="600"/>
      <c r="E27" s="600"/>
      <c r="F27" s="104">
        <v>3</v>
      </c>
      <c r="G27" s="74"/>
      <c r="H27" s="74"/>
      <c r="I27" s="82"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2"/>
      <c r="K27" s="82"/>
      <c r="L27" s="82"/>
      <c r="M27" s="82"/>
      <c r="N27" s="82"/>
      <c r="O27" s="82"/>
      <c r="P27" s="82"/>
      <c r="Q27" s="82"/>
      <c r="R27" s="82"/>
      <c r="S27" s="82"/>
      <c r="T27" s="74"/>
      <c r="U27" s="74"/>
      <c r="V27" s="74"/>
      <c r="W27" s="74"/>
      <c r="X27" s="74"/>
      <c r="Y27" s="74"/>
      <c r="Z27" s="74"/>
      <c r="AA27" s="74"/>
      <c r="AB27" s="74"/>
      <c r="AC27" s="74"/>
      <c r="AD27" s="74"/>
      <c r="AE27" s="74"/>
      <c r="AF27" s="74"/>
      <c r="AG27" s="74"/>
      <c r="AH27" s="74"/>
      <c r="AI27" s="74"/>
      <c r="AJ27" s="74"/>
      <c r="AK27" s="74"/>
      <c r="AL27" s="74"/>
      <c r="AM27" s="74"/>
      <c r="AN27" s="74"/>
      <c r="AO27" s="74"/>
      <c r="AP27" s="74"/>
      <c r="AQ27" s="74"/>
      <c r="AR27" s="74"/>
      <c r="AS27" s="74"/>
      <c r="AT27" s="74"/>
      <c r="AU27" s="74"/>
      <c r="AV27" s="74"/>
      <c r="AW27" s="74"/>
      <c r="AX27" s="74"/>
      <c r="AY27" s="74"/>
      <c r="AZ27" s="74"/>
      <c r="BA27" s="74"/>
      <c r="BB27" s="74"/>
      <c r="BC27" s="74"/>
      <c r="BD27" s="74"/>
      <c r="BE27" s="74"/>
      <c r="BF27" s="74"/>
      <c r="BG27" s="74"/>
      <c r="BH27" s="74"/>
      <c r="BI27" s="74"/>
      <c r="BJ27" s="74"/>
      <c r="BK27" s="74"/>
      <c r="BL27" s="74"/>
      <c r="BM27" s="74"/>
      <c r="BN27" s="74"/>
      <c r="BO27" s="74"/>
      <c r="BP27" s="74"/>
      <c r="BQ27" s="74"/>
      <c r="BR27" s="74"/>
      <c r="BS27" s="74"/>
      <c r="BT27" s="74"/>
      <c r="BU27" s="74"/>
      <c r="BV27" s="74"/>
      <c r="BW27" s="74"/>
      <c r="BX27" s="74"/>
      <c r="BY27" s="74"/>
      <c r="BZ27" s="74"/>
      <c r="CA27" s="74"/>
      <c r="CB27" s="74"/>
      <c r="CC27" s="74"/>
      <c r="CD27" s="74"/>
      <c r="CE27" s="74"/>
      <c r="CF27" s="74"/>
      <c r="CG27" s="74"/>
      <c r="CH27" s="74"/>
      <c r="CI27" s="74"/>
      <c r="CJ27" s="74"/>
      <c r="CK27" s="74"/>
      <c r="CL27" s="74"/>
      <c r="CM27" s="74"/>
      <c r="CN27" s="74"/>
      <c r="CO27" s="74"/>
      <c r="CP27" s="74"/>
      <c r="CQ27" s="74"/>
      <c r="CR27" s="74"/>
      <c r="CS27" s="74"/>
      <c r="CT27" s="74"/>
      <c r="CU27" s="74"/>
      <c r="CV27" s="74"/>
      <c r="CW27" s="74"/>
      <c r="CX27" s="74"/>
      <c r="CY27" s="74"/>
      <c r="CZ27" s="74"/>
      <c r="DA27" s="74"/>
      <c r="DB27" s="74"/>
      <c r="DC27" s="74"/>
      <c r="DD27" s="74"/>
      <c r="DE27" s="74"/>
      <c r="DF27" s="74"/>
      <c r="DG27" s="74"/>
      <c r="DH27" s="74"/>
      <c r="DI27" s="74"/>
      <c r="DJ27" s="74"/>
      <c r="DK27" s="74"/>
      <c r="DL27" s="74"/>
      <c r="DM27" s="74"/>
      <c r="DN27" s="74"/>
      <c r="DO27" s="74"/>
      <c r="DP27" s="74"/>
      <c r="DQ27" s="74"/>
      <c r="DR27" s="74"/>
      <c r="DS27" s="74"/>
      <c r="DT27" s="74"/>
      <c r="DU27" s="74"/>
      <c r="DV27" s="74"/>
      <c r="DW27" s="74"/>
      <c r="DX27" s="74"/>
      <c r="DY27" s="74"/>
      <c r="DZ27" s="74"/>
      <c r="EA27" s="74"/>
      <c r="EB27" s="74"/>
      <c r="EC27" s="74"/>
      <c r="ED27" s="74"/>
      <c r="EE27" s="74"/>
      <c r="EF27" s="74"/>
      <c r="EG27" s="74"/>
    </row>
    <row r="28" spans="1:137" s="76" customFormat="1" ht="20.25">
      <c r="A28" s="74"/>
      <c r="B28" s="80" t="s">
        <v>388</v>
      </c>
      <c r="C28" s="600" t="s">
        <v>394</v>
      </c>
      <c r="D28" s="600"/>
      <c r="E28" s="600"/>
      <c r="F28" s="104">
        <v>4</v>
      </c>
      <c r="G28" s="74"/>
      <c r="H28" s="74"/>
      <c r="I28" s="82" t="str">
        <v xml:space="preserve">Si el hecho llegara a presentarse, tendría bajo impacto o efecto sobre la entidad.
</v>
      </c>
      <c r="J28" s="82"/>
      <c r="K28" s="82"/>
      <c r="L28" s="82"/>
      <c r="M28" s="82"/>
      <c r="N28" s="82"/>
      <c r="O28" s="82"/>
      <c r="P28" s="82"/>
      <c r="Q28" s="82"/>
      <c r="R28" s="82"/>
      <c r="S28" s="82"/>
      <c r="T28" s="74"/>
      <c r="U28" s="74"/>
      <c r="V28" s="74"/>
      <c r="W28" s="74"/>
      <c r="X28" s="74"/>
      <c r="Y28" s="74"/>
      <c r="Z28" s="74"/>
      <c r="AA28" s="74"/>
      <c r="AB28" s="74"/>
      <c r="AC28" s="74"/>
      <c r="AD28" s="74"/>
      <c r="AE28" s="74"/>
      <c r="AF28" s="74"/>
      <c r="AG28" s="74"/>
      <c r="AH28" s="74"/>
      <c r="AI28" s="74"/>
      <c r="AJ28" s="74"/>
      <c r="AK28" s="74"/>
      <c r="AL28" s="74"/>
      <c r="AM28" s="74"/>
      <c r="AN28" s="74"/>
      <c r="AO28" s="74"/>
      <c r="AP28" s="74"/>
      <c r="AQ28" s="74"/>
      <c r="AR28" s="74"/>
      <c r="AS28" s="74"/>
      <c r="AT28" s="74"/>
      <c r="AU28" s="74"/>
      <c r="AV28" s="74"/>
      <c r="AW28" s="74"/>
      <c r="AX28" s="74"/>
      <c r="AY28" s="74"/>
      <c r="AZ28" s="74"/>
      <c r="BA28" s="74"/>
      <c r="BB28" s="74"/>
      <c r="BC28" s="74"/>
      <c r="BD28" s="74"/>
      <c r="BE28" s="74"/>
      <c r="BF28" s="74"/>
      <c r="BG28" s="74"/>
      <c r="BH28" s="74"/>
      <c r="BI28" s="74"/>
      <c r="BJ28" s="74"/>
      <c r="BK28" s="74"/>
      <c r="BL28" s="74"/>
      <c r="BM28" s="74"/>
      <c r="BN28" s="74"/>
      <c r="BO28" s="74"/>
      <c r="BP28" s="74"/>
      <c r="BQ28" s="74"/>
      <c r="BR28" s="74"/>
      <c r="BS28" s="74"/>
      <c r="BT28" s="74"/>
      <c r="BU28" s="74"/>
      <c r="BV28" s="74"/>
      <c r="BW28" s="74"/>
      <c r="BX28" s="74"/>
      <c r="BY28" s="74"/>
      <c r="BZ28" s="74"/>
      <c r="CA28" s="74"/>
      <c r="CB28" s="74"/>
      <c r="CC28" s="74"/>
      <c r="CD28" s="74"/>
      <c r="CE28" s="74"/>
      <c r="CF28" s="74"/>
      <c r="CG28" s="74"/>
      <c r="CH28" s="74"/>
      <c r="CI28" s="74"/>
      <c r="CJ28" s="74"/>
      <c r="CK28" s="74"/>
      <c r="CL28" s="74"/>
      <c r="CM28" s="74"/>
      <c r="CN28" s="74"/>
      <c r="CO28" s="74"/>
      <c r="CP28" s="74"/>
      <c r="CQ28" s="74"/>
      <c r="CR28" s="74"/>
      <c r="CS28" s="74"/>
      <c r="CT28" s="74"/>
      <c r="CU28" s="74"/>
      <c r="CV28" s="74"/>
      <c r="CW28" s="74"/>
      <c r="CX28" s="74"/>
      <c r="CY28" s="74"/>
      <c r="CZ28" s="74"/>
      <c r="DA28" s="74"/>
      <c r="DB28" s="74"/>
      <c r="DC28" s="74"/>
      <c r="DD28" s="74"/>
      <c r="DE28" s="74"/>
      <c r="DF28" s="74"/>
      <c r="DG28" s="74"/>
      <c r="DH28" s="74"/>
      <c r="DI28" s="74"/>
      <c r="DJ28" s="74"/>
      <c r="DK28" s="74"/>
      <c r="DL28" s="74"/>
      <c r="DM28" s="74"/>
      <c r="DN28" s="74"/>
      <c r="DO28" s="74"/>
      <c r="DP28" s="74"/>
      <c r="DQ28" s="74"/>
      <c r="DR28" s="74"/>
      <c r="DS28" s="74"/>
      <c r="DT28" s="74"/>
      <c r="DU28" s="74"/>
      <c r="DV28" s="74"/>
      <c r="DW28" s="74"/>
      <c r="DX28" s="74"/>
      <c r="DY28" s="74"/>
      <c r="DZ28" s="74"/>
      <c r="EA28" s="74"/>
      <c r="EB28" s="74"/>
      <c r="EC28" s="74"/>
      <c r="ED28" s="74"/>
      <c r="EE28" s="74"/>
      <c r="EF28" s="74"/>
      <c r="EG28" s="74"/>
    </row>
    <row r="29" spans="1:137" s="76" customFormat="1" ht="20.25">
      <c r="A29" s="74"/>
      <c r="B29" s="81" t="s">
        <v>389</v>
      </c>
      <c r="C29" s="600" t="s">
        <v>395</v>
      </c>
      <c r="D29" s="600"/>
      <c r="E29" s="600"/>
      <c r="F29" s="104">
        <v>5</v>
      </c>
      <c r="G29" s="74"/>
      <c r="H29" s="74"/>
      <c r="I29" s="82" t="str">
        <v xml:space="preserve">Si el hecho llegara a presentarse, tendría medianas consecuencias o efectos sobre la entidad.
</v>
      </c>
      <c r="J29" s="82"/>
      <c r="K29" s="82"/>
      <c r="L29" s="82"/>
      <c r="M29" s="82"/>
      <c r="N29" s="82"/>
      <c r="O29" s="82"/>
      <c r="P29" s="82"/>
      <c r="Q29" s="82"/>
      <c r="R29" s="82"/>
      <c r="S29" s="82"/>
      <c r="T29" s="74"/>
      <c r="U29" s="74"/>
      <c r="V29" s="74"/>
      <c r="W29" s="74"/>
      <c r="X29" s="74"/>
      <c r="Y29" s="74"/>
      <c r="Z29" s="74"/>
      <c r="AA29" s="74"/>
      <c r="AB29" s="74"/>
      <c r="AC29" s="74"/>
      <c r="AD29" s="74"/>
      <c r="AE29" s="74"/>
      <c r="AF29" s="74"/>
      <c r="AG29" s="74"/>
      <c r="AH29" s="74"/>
      <c r="AI29" s="74"/>
      <c r="AJ29" s="74"/>
      <c r="AK29" s="74"/>
      <c r="AL29" s="74"/>
      <c r="AM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c r="DJ29" s="74"/>
      <c r="DK29" s="74"/>
      <c r="DL29" s="74"/>
      <c r="DM29" s="74"/>
      <c r="DN29" s="74"/>
      <c r="DO29" s="74"/>
      <c r="DP29" s="74"/>
      <c r="DQ29" s="74"/>
      <c r="DR29" s="74"/>
      <c r="DS29" s="74"/>
      <c r="DT29" s="74"/>
      <c r="DU29" s="74"/>
      <c r="DV29" s="74"/>
      <c r="DW29" s="74"/>
      <c r="DX29" s="74"/>
      <c r="DY29" s="74"/>
      <c r="DZ29" s="74"/>
      <c r="EA29" s="74"/>
      <c r="EB29" s="74"/>
      <c r="EC29" s="74"/>
      <c r="ED29" s="74"/>
      <c r="EE29" s="74"/>
      <c r="EF29" s="74"/>
      <c r="EG29" s="74"/>
    </row>
    <row r="30" spans="1:137" s="76" customFormat="1" ht="20.25">
      <c r="A30" s="74"/>
      <c r="B30" s="82"/>
      <c r="C30" s="73"/>
      <c r="D30" s="73"/>
      <c r="E30" s="73"/>
      <c r="F30" s="83"/>
      <c r="G30" s="74"/>
      <c r="H30" s="74"/>
      <c r="I30" s="82" t="str">
        <v xml:space="preserve">Si el hecho llegara a presentarse, tendría altas consecuencias o efectos sobre la entidad
</v>
      </c>
      <c r="J30" s="82"/>
      <c r="K30" s="82"/>
      <c r="L30" s="82"/>
      <c r="M30" s="82"/>
      <c r="N30" s="82"/>
      <c r="O30" s="82"/>
      <c r="P30" s="82"/>
      <c r="Q30" s="82"/>
      <c r="R30" s="82"/>
      <c r="S30" s="82"/>
      <c r="T30" s="74"/>
      <c r="U30" s="74"/>
      <c r="V30" s="74"/>
      <c r="W30" s="74"/>
      <c r="X30" s="74"/>
      <c r="Y30" s="74"/>
      <c r="Z30" s="74"/>
      <c r="AA30" s="74"/>
      <c r="AB30" s="74"/>
      <c r="AC30" s="74"/>
      <c r="AD30" s="74"/>
      <c r="AE30" s="74"/>
      <c r="AF30" s="74"/>
      <c r="AG30" s="74"/>
      <c r="AH30" s="74"/>
      <c r="AI30" s="74"/>
      <c r="AJ30" s="74"/>
      <c r="AK30" s="74"/>
      <c r="AL30" s="74"/>
      <c r="AM30" s="74"/>
      <c r="AN30" s="74"/>
      <c r="AO30" s="74"/>
      <c r="AP30" s="74"/>
      <c r="AQ30" s="74"/>
      <c r="AR30" s="74"/>
      <c r="AS30" s="74"/>
      <c r="AT30" s="74"/>
      <c r="AU30" s="74"/>
      <c r="AV30" s="74"/>
      <c r="AW30" s="74"/>
      <c r="AX30" s="74"/>
      <c r="AY30" s="74"/>
      <c r="AZ30" s="74"/>
      <c r="BA30" s="74"/>
      <c r="BB30" s="74"/>
      <c r="BC30" s="74"/>
      <c r="BD30" s="74"/>
      <c r="BE30" s="74"/>
      <c r="BF30" s="74"/>
      <c r="BG30" s="74"/>
      <c r="BH30" s="74"/>
      <c r="BI30" s="74"/>
      <c r="BJ30" s="74"/>
      <c r="BK30" s="74"/>
      <c r="BL30" s="74"/>
      <c r="BM30" s="74"/>
      <c r="BN30" s="74"/>
      <c r="BO30" s="74"/>
      <c r="BP30" s="74"/>
      <c r="BQ30" s="74"/>
      <c r="BR30" s="74"/>
      <c r="BS30" s="74"/>
      <c r="BT30" s="74"/>
      <c r="BU30" s="74"/>
      <c r="BV30" s="74"/>
      <c r="BW30" s="74"/>
      <c r="BX30" s="74"/>
      <c r="BY30" s="74"/>
      <c r="BZ30" s="74"/>
      <c r="CA30" s="74"/>
      <c r="CB30" s="74"/>
      <c r="CC30" s="74"/>
      <c r="CD30" s="74"/>
      <c r="CE30" s="74"/>
      <c r="CF30" s="74"/>
      <c r="CG30" s="74"/>
      <c r="CH30" s="74"/>
      <c r="CI30" s="74"/>
      <c r="CJ30" s="74"/>
      <c r="CK30" s="74"/>
      <c r="CL30" s="74"/>
      <c r="CM30" s="74"/>
      <c r="CN30" s="74"/>
      <c r="CO30" s="74"/>
      <c r="CP30" s="74"/>
      <c r="CQ30" s="74"/>
      <c r="CR30" s="74"/>
      <c r="CS30" s="74"/>
      <c r="CT30" s="74"/>
      <c r="CU30" s="74"/>
      <c r="CV30" s="74"/>
      <c r="CW30" s="74"/>
      <c r="CX30" s="74"/>
      <c r="CY30" s="74"/>
      <c r="CZ30" s="74"/>
      <c r="DA30" s="74"/>
      <c r="DB30" s="74"/>
      <c r="DC30" s="74"/>
      <c r="DD30" s="74"/>
      <c r="DE30" s="74"/>
      <c r="DF30" s="74"/>
      <c r="DG30" s="74"/>
      <c r="DH30" s="74"/>
      <c r="DI30" s="74"/>
      <c r="DJ30" s="74"/>
      <c r="DK30" s="74"/>
      <c r="DL30" s="74"/>
      <c r="DM30" s="74"/>
      <c r="DN30" s="74"/>
      <c r="DO30" s="74"/>
      <c r="DP30" s="74"/>
      <c r="DQ30" s="74"/>
      <c r="DR30" s="74"/>
      <c r="DS30" s="74"/>
      <c r="DT30" s="74"/>
      <c r="DU30" s="74"/>
      <c r="DV30" s="74"/>
      <c r="DW30" s="74"/>
      <c r="DX30" s="74"/>
      <c r="DY30" s="74"/>
      <c r="DZ30" s="74"/>
      <c r="EA30" s="74"/>
      <c r="EB30" s="74"/>
      <c r="EC30" s="74"/>
      <c r="ED30" s="74"/>
      <c r="EE30" s="74"/>
      <c r="EF30" s="74"/>
      <c r="EG30" s="74"/>
    </row>
    <row r="31" spans="1:137" s="74" customFormat="1" ht="20.25">
      <c r="B31" s="84"/>
      <c r="C31" s="84"/>
      <c r="D31" s="84"/>
      <c r="E31" s="84"/>
      <c r="F31" s="83"/>
      <c r="I31" s="82" t="str">
        <v xml:space="preserve">Si el hecho llegara a presentarse, tendría desastrosas consecuencias o efectos sobre la entidad.
</v>
      </c>
      <c r="J31" s="82"/>
      <c r="K31" s="82"/>
      <c r="L31" s="82"/>
      <c r="M31" s="82"/>
      <c r="N31" s="82"/>
      <c r="O31" s="82"/>
      <c r="P31" s="82"/>
      <c r="Q31" s="82"/>
      <c r="R31" s="82"/>
      <c r="S31" s="82"/>
    </row>
    <row r="32" spans="1:137" s="74" customFormat="1" ht="20.25">
      <c r="B32" s="102"/>
      <c r="C32" s="601" t="s">
        <v>288</v>
      </c>
      <c r="D32" s="601"/>
      <c r="E32" s="601"/>
      <c r="F32" s="83"/>
      <c r="I32" s="82"/>
      <c r="J32" s="82"/>
      <c r="K32" s="82"/>
      <c r="L32" s="82"/>
      <c r="M32" s="82"/>
      <c r="N32" s="82"/>
      <c r="O32" s="82"/>
      <c r="P32" s="82"/>
      <c r="Q32" s="82"/>
      <c r="R32" s="82"/>
      <c r="S32" s="82"/>
    </row>
    <row r="33" spans="2:19" s="74" customFormat="1" ht="20.25">
      <c r="B33" s="65" t="s">
        <v>381</v>
      </c>
      <c r="C33" s="600" t="s">
        <v>289</v>
      </c>
      <c r="D33" s="600"/>
      <c r="E33" s="600"/>
      <c r="F33" s="105">
        <v>1</v>
      </c>
      <c r="I33" s="82"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2"/>
      <c r="K33" s="82"/>
      <c r="L33" s="82"/>
      <c r="M33" s="82"/>
      <c r="N33" s="82"/>
      <c r="O33" s="82"/>
      <c r="P33" s="82"/>
      <c r="Q33" s="82"/>
      <c r="R33" s="82"/>
      <c r="S33" s="82"/>
    </row>
    <row r="34" spans="2:19" s="74" customFormat="1" ht="20.25">
      <c r="B34" s="69" t="s">
        <v>383</v>
      </c>
      <c r="C34" s="600" t="s">
        <v>396</v>
      </c>
      <c r="D34" s="600"/>
      <c r="E34" s="600"/>
      <c r="F34" s="105">
        <v>2</v>
      </c>
      <c r="I34" s="82" t="str">
        <v xml:space="preserve">Si el hecho llegara a presentarse, tendría bajo impacto o efecto sobre la entidad.
</v>
      </c>
      <c r="J34" s="82"/>
      <c r="K34" s="82"/>
      <c r="L34" s="82"/>
      <c r="M34" s="82"/>
      <c r="N34" s="82"/>
      <c r="O34" s="82"/>
      <c r="P34" s="82"/>
      <c r="Q34" s="82"/>
      <c r="R34" s="82"/>
      <c r="S34" s="82"/>
    </row>
    <row r="35" spans="2:19" s="74" customFormat="1" ht="20.25">
      <c r="B35" s="70" t="s">
        <v>386</v>
      </c>
      <c r="C35" s="600" t="s">
        <v>397</v>
      </c>
      <c r="D35" s="600"/>
      <c r="E35" s="600"/>
      <c r="F35" s="105">
        <v>3</v>
      </c>
      <c r="I35" s="82" t="str">
        <v xml:space="preserve">Si el hecho llegara a presentarse, tendría medianas consecuencias o efectos sobre la entidad.
</v>
      </c>
      <c r="J35" s="82"/>
      <c r="K35" s="82"/>
      <c r="L35" s="82"/>
      <c r="M35" s="82"/>
      <c r="N35" s="82"/>
      <c r="O35" s="82"/>
      <c r="P35" s="82"/>
      <c r="Q35" s="82"/>
      <c r="R35" s="82"/>
      <c r="S35" s="82"/>
    </row>
    <row r="36" spans="2:19" s="74" customFormat="1" ht="20.25">
      <c r="B36" s="71" t="s">
        <v>388</v>
      </c>
      <c r="C36" s="600" t="s">
        <v>398</v>
      </c>
      <c r="D36" s="600"/>
      <c r="E36" s="600"/>
      <c r="F36" s="105">
        <v>4</v>
      </c>
      <c r="I36" s="82" t="str">
        <v xml:space="preserve">Si el hecho llegara a presentarse, tendría altas consecuencias o efectos sobre la entidad
</v>
      </c>
      <c r="J36" s="82"/>
      <c r="K36" s="82"/>
      <c r="L36" s="82"/>
      <c r="M36" s="82"/>
      <c r="N36" s="82"/>
      <c r="O36" s="82"/>
      <c r="P36" s="82"/>
      <c r="Q36" s="82"/>
      <c r="R36" s="82"/>
      <c r="S36" s="82"/>
    </row>
    <row r="37" spans="2:19" s="74" customFormat="1" ht="20.25">
      <c r="B37" s="72" t="s">
        <v>389</v>
      </c>
      <c r="C37" s="600" t="s">
        <v>399</v>
      </c>
      <c r="D37" s="600"/>
      <c r="E37" s="600"/>
      <c r="F37" s="105">
        <v>5</v>
      </c>
      <c r="I37" s="82" t="str">
        <v xml:space="preserve">Si el hecho llegara a presentarse, tendría desastrosas consecuencias o efectos sobre la entidad.
</v>
      </c>
      <c r="J37" s="82"/>
      <c r="K37" s="82"/>
      <c r="L37" s="82"/>
      <c r="M37" s="82"/>
      <c r="N37" s="82"/>
      <c r="O37" s="82"/>
      <c r="P37" s="82"/>
      <c r="Q37" s="82"/>
      <c r="R37" s="82"/>
      <c r="S37" s="82"/>
    </row>
    <row r="38" spans="2:19" s="74" customFormat="1" ht="20.25">
      <c r="B38" s="84"/>
      <c r="C38" s="84"/>
      <c r="D38" s="84"/>
      <c r="E38" s="84"/>
      <c r="F38" s="83"/>
      <c r="I38" s="82"/>
      <c r="J38" s="82"/>
      <c r="K38" s="82"/>
      <c r="L38" s="82"/>
      <c r="M38" s="82"/>
      <c r="N38" s="82"/>
      <c r="O38" s="82"/>
      <c r="P38" s="82"/>
      <c r="Q38" s="82"/>
      <c r="R38" s="82"/>
      <c r="S38" s="82"/>
    </row>
    <row r="39" spans="2:19" s="74" customFormat="1" ht="20.25">
      <c r="B39" s="84"/>
      <c r="C39" s="84"/>
      <c r="D39" s="84"/>
      <c r="E39" s="84"/>
      <c r="F39" s="83"/>
    </row>
    <row r="40" spans="2:19" s="74" customFormat="1" ht="20.25">
      <c r="B40" s="75"/>
      <c r="C40" s="601" t="s">
        <v>291</v>
      </c>
      <c r="D40" s="601"/>
      <c r="E40" s="601"/>
      <c r="F40" s="83"/>
    </row>
    <row r="41" spans="2:19" s="74" customFormat="1" ht="20.25">
      <c r="B41" s="106" t="s">
        <v>381</v>
      </c>
      <c r="C41" s="600" t="s">
        <v>292</v>
      </c>
      <c r="D41" s="600"/>
      <c r="E41" s="600"/>
      <c r="F41" s="105">
        <v>1</v>
      </c>
    </row>
    <row r="42" spans="2:19" s="74" customFormat="1" ht="20.25">
      <c r="B42" s="107" t="s">
        <v>383</v>
      </c>
      <c r="C42" s="600" t="s">
        <v>400</v>
      </c>
      <c r="D42" s="600"/>
      <c r="E42" s="600"/>
      <c r="F42" s="105">
        <v>2</v>
      </c>
    </row>
    <row r="43" spans="2:19" s="74" customFormat="1" ht="20.25">
      <c r="B43" s="108" t="s">
        <v>386</v>
      </c>
      <c r="C43" s="600" t="s">
        <v>401</v>
      </c>
      <c r="D43" s="600"/>
      <c r="E43" s="600"/>
      <c r="F43" s="105">
        <v>3</v>
      </c>
    </row>
    <row r="44" spans="2:19" s="74" customFormat="1" ht="20.25">
      <c r="B44" s="109" t="s">
        <v>388</v>
      </c>
      <c r="C44" s="600" t="s">
        <v>402</v>
      </c>
      <c r="D44" s="600"/>
      <c r="E44" s="600"/>
      <c r="F44" s="105">
        <v>4</v>
      </c>
    </row>
    <row r="45" spans="2:19" s="74" customFormat="1" ht="20.25">
      <c r="B45" s="110" t="s">
        <v>389</v>
      </c>
      <c r="C45" s="600" t="s">
        <v>403</v>
      </c>
      <c r="D45" s="600"/>
      <c r="E45" s="600"/>
      <c r="F45" s="105">
        <v>5</v>
      </c>
    </row>
    <row r="46" spans="2:19" s="74" customFormat="1" ht="20.25">
      <c r="B46" s="82"/>
      <c r="C46" s="82" t="s">
        <v>404</v>
      </c>
      <c r="D46" s="82"/>
      <c r="F46" s="83"/>
    </row>
    <row r="47" spans="2:19" s="74" customFormat="1" ht="20.25">
      <c r="B47" s="82"/>
      <c r="C47" s="82"/>
      <c r="D47" s="82"/>
      <c r="F47" s="83"/>
    </row>
    <row r="48" spans="2:19" s="74" customFormat="1" ht="20.25">
      <c r="B48" s="75"/>
      <c r="C48" s="602" t="s">
        <v>294</v>
      </c>
      <c r="D48" s="602"/>
      <c r="E48" s="602"/>
      <c r="F48" s="83"/>
    </row>
    <row r="49" spans="2:6" s="74" customFormat="1" ht="20.25" customHeight="1">
      <c r="B49" s="77" t="s">
        <v>381</v>
      </c>
      <c r="C49" s="603" t="s">
        <v>295</v>
      </c>
      <c r="D49" s="604"/>
      <c r="E49" s="605"/>
      <c r="F49" s="68">
        <v>1</v>
      </c>
    </row>
    <row r="50" spans="2:6" s="74" customFormat="1" ht="20.25" customHeight="1">
      <c r="B50" s="78" t="s">
        <v>383</v>
      </c>
      <c r="C50" s="603" t="s">
        <v>405</v>
      </c>
      <c r="D50" s="604"/>
      <c r="E50" s="605"/>
      <c r="F50" s="68">
        <v>2</v>
      </c>
    </row>
    <row r="51" spans="2:6" s="74" customFormat="1" ht="20.25" customHeight="1">
      <c r="B51" s="79" t="s">
        <v>386</v>
      </c>
      <c r="C51" s="603" t="s">
        <v>406</v>
      </c>
      <c r="D51" s="604"/>
      <c r="E51" s="605"/>
      <c r="F51" s="68">
        <v>3</v>
      </c>
    </row>
    <row r="52" spans="2:6" s="74" customFormat="1" ht="20.25" customHeight="1">
      <c r="B52" s="80" t="s">
        <v>388</v>
      </c>
      <c r="C52" s="603" t="s">
        <v>407</v>
      </c>
      <c r="D52" s="604"/>
      <c r="E52" s="605"/>
      <c r="F52" s="68">
        <v>4</v>
      </c>
    </row>
    <row r="53" spans="2:6" s="74" customFormat="1" ht="20.25" customHeight="1">
      <c r="B53" s="81" t="s">
        <v>389</v>
      </c>
      <c r="C53" s="603" t="s">
        <v>408</v>
      </c>
      <c r="D53" s="604"/>
      <c r="E53" s="605"/>
      <c r="F53" s="68">
        <v>5</v>
      </c>
    </row>
    <row r="54" spans="2:6" s="74" customFormat="1" ht="20.25">
      <c r="B54" s="82"/>
      <c r="C54" s="82"/>
      <c r="D54" s="82"/>
      <c r="E54" s="82"/>
      <c r="F54" s="83"/>
    </row>
    <row r="55" spans="2:6" s="74" customFormat="1" ht="20.25"/>
    <row r="56" spans="2:6" s="74" customFormat="1" ht="20.25" customHeight="1">
      <c r="B56" s="75"/>
      <c r="C56" s="96" t="s">
        <v>379</v>
      </c>
      <c r="D56" s="96"/>
      <c r="E56" s="96"/>
      <c r="F56" s="83"/>
    </row>
    <row r="57" spans="2:6" s="74" customFormat="1" ht="20.25" customHeight="1">
      <c r="B57" s="77" t="s">
        <v>381</v>
      </c>
      <c r="C57" s="606" t="s">
        <v>409</v>
      </c>
      <c r="D57" s="607"/>
      <c r="E57" s="608"/>
      <c r="F57" s="68">
        <v>1</v>
      </c>
    </row>
    <row r="58" spans="2:6" s="74" customFormat="1" ht="20.25" customHeight="1">
      <c r="B58" s="78" t="s">
        <v>383</v>
      </c>
      <c r="C58" s="606" t="s">
        <v>410</v>
      </c>
      <c r="D58" s="607"/>
      <c r="E58" s="608"/>
      <c r="F58" s="68">
        <v>2</v>
      </c>
    </row>
    <row r="59" spans="2:6" s="74" customFormat="1" ht="20.25" customHeight="1">
      <c r="B59" s="79" t="s">
        <v>386</v>
      </c>
      <c r="C59" s="606" t="s">
        <v>411</v>
      </c>
      <c r="D59" s="607"/>
      <c r="E59" s="608"/>
      <c r="F59" s="68">
        <v>3</v>
      </c>
    </row>
    <row r="60" spans="2:6" s="74" customFormat="1" ht="20.25" customHeight="1">
      <c r="B60" s="80" t="s">
        <v>388</v>
      </c>
      <c r="C60" s="606" t="s">
        <v>412</v>
      </c>
      <c r="D60" s="607"/>
      <c r="E60" s="608"/>
      <c r="F60" s="68">
        <v>4</v>
      </c>
    </row>
    <row r="61" spans="2:6" s="74" customFormat="1" ht="20.25" customHeight="1">
      <c r="B61" s="81" t="s">
        <v>389</v>
      </c>
      <c r="C61" s="606" t="s">
        <v>413</v>
      </c>
      <c r="D61" s="607"/>
      <c r="E61" s="608"/>
      <c r="F61" s="68">
        <v>5</v>
      </c>
    </row>
    <row r="62" spans="2:6" s="74" customFormat="1" ht="20.25">
      <c r="E62" s="85"/>
    </row>
    <row r="63" spans="2:6" s="74" customFormat="1" ht="20.25">
      <c r="E63" s="85"/>
    </row>
    <row r="64" spans="2:6" s="74" customFormat="1" ht="20.25">
      <c r="E64" s="85"/>
    </row>
    <row r="65" spans="5:5" s="74" customFormat="1" ht="20.25">
      <c r="E65" s="85"/>
    </row>
    <row r="66" spans="5:5" s="74" customFormat="1" ht="20.25">
      <c r="E66" s="85"/>
    </row>
    <row r="67" spans="5:5" s="74" customFormat="1" ht="20.25">
      <c r="E67" s="85"/>
    </row>
    <row r="68" spans="5:5" s="74" customFormat="1" ht="20.25">
      <c r="E68" s="85"/>
    </row>
    <row r="69" spans="5:5" s="74" customFormat="1" ht="20.25">
      <c r="E69" s="85"/>
    </row>
    <row r="70" spans="5:5" s="74" customFormat="1" ht="20.25">
      <c r="E70" s="85"/>
    </row>
    <row r="71" spans="5:5" s="74" customFormat="1" ht="20.25">
      <c r="E71" s="85"/>
    </row>
    <row r="72" spans="5:5" s="74" customFormat="1" ht="20.25">
      <c r="E72" s="85"/>
    </row>
    <row r="73" spans="5:5" s="74" customFormat="1" ht="20.25">
      <c r="E73" s="85"/>
    </row>
    <row r="74" spans="5:5" s="74" customFormat="1" ht="20.25">
      <c r="E74" s="85"/>
    </row>
    <row r="75" spans="5:5" s="74" customFormat="1" ht="20.25">
      <c r="E75" s="85"/>
    </row>
    <row r="76" spans="5:5" s="74" customFormat="1" ht="20.25">
      <c r="E76" s="85"/>
    </row>
    <row r="77" spans="5:5" s="74" customFormat="1" ht="20.25">
      <c r="E77" s="85"/>
    </row>
    <row r="78" spans="5:5" s="74" customFormat="1" ht="20.25">
      <c r="E78" s="85"/>
    </row>
    <row r="79" spans="5:5" s="74" customFormat="1" ht="20.25">
      <c r="E79" s="85"/>
    </row>
    <row r="80" spans="5:5" s="74" customFormat="1" ht="20.25">
      <c r="E80" s="85"/>
    </row>
    <row r="81" spans="5:5" s="74" customFormat="1" ht="20.25">
      <c r="E81" s="85"/>
    </row>
    <row r="82" spans="5:5" s="74" customFormat="1" ht="20.25">
      <c r="E82" s="85"/>
    </row>
    <row r="83" spans="5:5" s="74" customFormat="1" ht="20.25">
      <c r="E83" s="85"/>
    </row>
    <row r="84" spans="5:5" s="74" customFormat="1" ht="20.25">
      <c r="E84" s="85"/>
    </row>
    <row r="85" spans="5:5" s="74" customFormat="1" ht="20.25">
      <c r="E85" s="85"/>
    </row>
    <row r="86" spans="5:5" s="74" customFormat="1" ht="20.25">
      <c r="E86" s="85"/>
    </row>
    <row r="87" spans="5:5" s="74" customFormat="1" ht="20.25">
      <c r="E87" s="85"/>
    </row>
    <row r="88" spans="5:5" s="74" customFormat="1" ht="20.25">
      <c r="E88" s="85"/>
    </row>
    <row r="89" spans="5:5" s="74" customFormat="1" ht="20.25">
      <c r="E89" s="85"/>
    </row>
    <row r="90" spans="5:5" s="74" customFormat="1" ht="20.25">
      <c r="E90" s="85"/>
    </row>
    <row r="91" spans="5:5" s="74" customFormat="1" ht="20.25">
      <c r="E91" s="85"/>
    </row>
    <row r="92" spans="5:5" s="74" customFormat="1" ht="20.25">
      <c r="E92" s="85"/>
    </row>
    <row r="93" spans="5:5" s="74" customFormat="1" ht="20.25">
      <c r="E93" s="85"/>
    </row>
    <row r="94" spans="5:5" s="74" customFormat="1" ht="20.25">
      <c r="E94" s="85"/>
    </row>
    <row r="95" spans="5:5" s="74" customFormat="1" ht="20.25">
      <c r="E95" s="85"/>
    </row>
    <row r="96" spans="5:5" s="74" customFormat="1" ht="20.25">
      <c r="E96" s="85"/>
    </row>
    <row r="97" spans="5:5" s="74" customFormat="1" ht="20.25">
      <c r="E97" s="85"/>
    </row>
    <row r="98" spans="5:5" s="74" customFormat="1" ht="20.25">
      <c r="E98" s="85"/>
    </row>
    <row r="99" spans="5:5" s="74" customFormat="1" ht="20.25">
      <c r="E99" s="85"/>
    </row>
    <row r="100" spans="5:5" s="74" customFormat="1" ht="20.25">
      <c r="E100" s="85"/>
    </row>
    <row r="101" spans="5:5" s="74" customFormat="1" ht="20.25">
      <c r="E101" s="85"/>
    </row>
    <row r="102" spans="5:5" s="74" customFormat="1" ht="20.25">
      <c r="E102" s="85"/>
    </row>
    <row r="103" spans="5:5" s="74" customFormat="1" ht="20.25">
      <c r="E103" s="85"/>
    </row>
    <row r="104" spans="5:5" s="74" customFormat="1" ht="20.25">
      <c r="E104" s="85"/>
    </row>
    <row r="105" spans="5:5" s="74" customFormat="1" ht="20.25">
      <c r="E105" s="85"/>
    </row>
    <row r="106" spans="5:5" s="74" customFormat="1" ht="20.25">
      <c r="E106" s="85"/>
    </row>
    <row r="107" spans="5:5" s="74" customFormat="1" ht="20.25">
      <c r="E107" s="85"/>
    </row>
    <row r="108" spans="5:5" s="74" customFormat="1" ht="20.25">
      <c r="E108" s="85"/>
    </row>
    <row r="109" spans="5:5" s="74" customFormat="1" ht="20.25">
      <c r="E109" s="85"/>
    </row>
    <row r="110" spans="5:5" s="74" customFormat="1" ht="20.25">
      <c r="E110" s="85"/>
    </row>
    <row r="111" spans="5:5" s="74" customFormat="1" ht="20.25">
      <c r="E111" s="85"/>
    </row>
    <row r="112" spans="5:5" s="74" customFormat="1" ht="20.25">
      <c r="E112" s="85"/>
    </row>
    <row r="113" spans="5:5" s="74" customFormat="1" ht="20.25">
      <c r="E113" s="85"/>
    </row>
    <row r="114" spans="5:5" s="74" customFormat="1" ht="20.25">
      <c r="E114" s="85"/>
    </row>
    <row r="115" spans="5:5" s="74" customFormat="1" ht="20.25">
      <c r="E115" s="85"/>
    </row>
    <row r="116" spans="5:5" s="74" customFormat="1" ht="20.25">
      <c r="E116" s="85"/>
    </row>
    <row r="117" spans="5:5" s="74" customFormat="1" ht="20.25">
      <c r="E117" s="85"/>
    </row>
    <row r="118" spans="5:5" s="74" customFormat="1" ht="20.25">
      <c r="E118" s="85"/>
    </row>
    <row r="119" spans="5:5" s="74" customFormat="1" ht="20.25">
      <c r="E119" s="85"/>
    </row>
    <row r="120" spans="5:5" s="74" customFormat="1" ht="20.25">
      <c r="E120" s="85"/>
    </row>
    <row r="121" spans="5:5" s="74" customFormat="1" ht="20.25">
      <c r="E121" s="85"/>
    </row>
    <row r="122" spans="5:5" s="74" customFormat="1" ht="20.25">
      <c r="E122" s="85"/>
    </row>
    <row r="123" spans="5:5" s="74" customFormat="1" ht="20.25">
      <c r="E123" s="85"/>
    </row>
    <row r="124" spans="5:5" s="74" customFormat="1" ht="20.25">
      <c r="E124" s="85"/>
    </row>
    <row r="125" spans="5:5" s="74" customFormat="1" ht="20.25">
      <c r="E125" s="85"/>
    </row>
    <row r="126" spans="5:5" s="74" customFormat="1" ht="20.25">
      <c r="E126" s="85"/>
    </row>
    <row r="127" spans="5:5" s="74" customFormat="1" ht="20.25">
      <c r="E127" s="85"/>
    </row>
    <row r="128" spans="5:5" s="74" customFormat="1" ht="20.25">
      <c r="E128" s="85"/>
    </row>
    <row r="129" spans="5:5" s="74" customFormat="1" ht="20.25">
      <c r="E129" s="85"/>
    </row>
    <row r="130" spans="5:5" s="74" customFormat="1" ht="20.25">
      <c r="E130" s="85"/>
    </row>
    <row r="131" spans="5:5" s="74" customFormat="1" ht="20.25">
      <c r="E131" s="85"/>
    </row>
    <row r="132" spans="5:5" s="74" customFormat="1" ht="20.25">
      <c r="E132" s="85"/>
    </row>
    <row r="133" spans="5:5" s="74" customFormat="1" ht="20.25">
      <c r="E133" s="85"/>
    </row>
    <row r="134" spans="5:5" s="74" customFormat="1" ht="20.25">
      <c r="E134" s="85"/>
    </row>
    <row r="135" spans="5:5" s="74" customFormat="1" ht="20.25">
      <c r="E135" s="85"/>
    </row>
    <row r="136" spans="5:5" s="74" customFormat="1" ht="20.25">
      <c r="E136" s="85"/>
    </row>
    <row r="137" spans="5:5" s="74" customFormat="1" ht="20.25">
      <c r="E137" s="85"/>
    </row>
    <row r="138" spans="5:5" s="74" customFormat="1" ht="20.25">
      <c r="E138" s="85"/>
    </row>
    <row r="139" spans="5:5" s="74" customFormat="1" ht="20.25">
      <c r="E139" s="85"/>
    </row>
    <row r="140" spans="5:5" s="74" customFormat="1" ht="20.25">
      <c r="E140" s="85"/>
    </row>
    <row r="141" spans="5:5" s="74" customFormat="1" ht="20.25">
      <c r="E141" s="85"/>
    </row>
    <row r="142" spans="5:5" s="74" customFormat="1" ht="20.25">
      <c r="E142" s="85"/>
    </row>
    <row r="143" spans="5:5" s="74" customFormat="1" ht="20.25">
      <c r="E143" s="85"/>
    </row>
    <row r="144" spans="5:5" s="74" customFormat="1" ht="20.25">
      <c r="E144" s="85"/>
    </row>
    <row r="145" spans="5:5" s="74" customFormat="1" ht="20.25">
      <c r="E145" s="85"/>
    </row>
    <row r="146" spans="5:5" s="74" customFormat="1" ht="20.25">
      <c r="E146" s="85"/>
    </row>
    <row r="147" spans="5:5" s="74" customFormat="1" ht="20.25">
      <c r="E147" s="85"/>
    </row>
    <row r="148" spans="5:5" s="74" customFormat="1" ht="20.25">
      <c r="E148" s="85"/>
    </row>
    <row r="149" spans="5:5" s="74" customFormat="1" ht="20.25">
      <c r="E149" s="85"/>
    </row>
    <row r="150" spans="5:5" s="74" customFormat="1" ht="20.25">
      <c r="E150" s="85"/>
    </row>
    <row r="151" spans="5:5" s="74" customFormat="1" ht="20.25">
      <c r="E151" s="85"/>
    </row>
    <row r="152" spans="5:5" s="74" customFormat="1" ht="20.25">
      <c r="E152" s="85"/>
    </row>
    <row r="153" spans="5:5" s="74" customFormat="1" ht="20.25">
      <c r="E153" s="85"/>
    </row>
    <row r="154" spans="5:5" s="74" customFormat="1" ht="20.25">
      <c r="E154" s="85"/>
    </row>
    <row r="155" spans="5:5" s="74" customFormat="1" ht="20.25">
      <c r="E155" s="85"/>
    </row>
    <row r="156" spans="5:5" s="74" customFormat="1" ht="20.25">
      <c r="E156" s="85"/>
    </row>
    <row r="157" spans="5:5" s="74" customFormat="1" ht="20.25">
      <c r="E157" s="85"/>
    </row>
    <row r="158" spans="5:5" s="74" customFormat="1" ht="20.25">
      <c r="E158" s="85"/>
    </row>
    <row r="159" spans="5:5" s="74" customFormat="1" ht="20.25">
      <c r="E159" s="85"/>
    </row>
    <row r="160" spans="5:5" s="74" customFormat="1" ht="20.25">
      <c r="E160" s="85"/>
    </row>
    <row r="161" spans="5:5" s="74" customFormat="1" ht="20.25">
      <c r="E161" s="85"/>
    </row>
    <row r="162" spans="5:5" s="74" customFormat="1" ht="20.25">
      <c r="E162" s="85"/>
    </row>
    <row r="163" spans="5:5" s="74" customFormat="1" ht="20.25">
      <c r="E163" s="85"/>
    </row>
    <row r="164" spans="5:5" s="74" customFormat="1" ht="20.25">
      <c r="E164" s="85"/>
    </row>
    <row r="165" spans="5:5" s="74" customFormat="1" ht="20.25">
      <c r="E165" s="85"/>
    </row>
    <row r="166" spans="5:5" s="74" customFormat="1" ht="20.25">
      <c r="E166" s="85"/>
    </row>
    <row r="167" spans="5:5" s="74" customFormat="1" ht="20.25">
      <c r="E167" s="85"/>
    </row>
    <row r="168" spans="5:5" s="74" customFormat="1" ht="20.25">
      <c r="E168" s="85"/>
    </row>
    <row r="169" spans="5:5" s="74" customFormat="1" ht="20.25">
      <c r="E169" s="85"/>
    </row>
    <row r="170" spans="5:5" s="74" customFormat="1" ht="20.25">
      <c r="E170" s="85"/>
    </row>
    <row r="171" spans="5:5" s="74" customFormat="1" ht="20.25">
      <c r="E171" s="85"/>
    </row>
    <row r="172" spans="5:5" s="74" customFormat="1" ht="20.25">
      <c r="E172" s="85"/>
    </row>
    <row r="173" spans="5:5" s="74" customFormat="1" ht="20.25">
      <c r="E173" s="85"/>
    </row>
    <row r="174" spans="5:5" s="74" customFormat="1" ht="20.25">
      <c r="E174" s="85"/>
    </row>
    <row r="175" spans="5:5" s="74" customFormat="1" ht="20.25">
      <c r="E175" s="85"/>
    </row>
    <row r="176" spans="5:5" s="74" customFormat="1" ht="20.25">
      <c r="E176" s="85"/>
    </row>
    <row r="177" spans="5:5" s="74" customFormat="1" ht="20.25">
      <c r="E177" s="85"/>
    </row>
    <row r="178" spans="5:5" s="74" customFormat="1" ht="20.25">
      <c r="E178" s="85"/>
    </row>
    <row r="179" spans="5:5" s="74" customFormat="1" ht="20.25">
      <c r="E179" s="85"/>
    </row>
    <row r="180" spans="5:5" s="74" customFormat="1" ht="20.25">
      <c r="E180" s="85"/>
    </row>
    <row r="181" spans="5:5" s="74" customFormat="1" ht="20.25">
      <c r="E181" s="85"/>
    </row>
    <row r="182" spans="5:5" s="74" customFormat="1" ht="20.25">
      <c r="E182" s="85"/>
    </row>
    <row r="183" spans="5:5" s="74" customFormat="1" ht="20.25">
      <c r="E183" s="85"/>
    </row>
    <row r="184" spans="5:5" s="74" customFormat="1" ht="20.25">
      <c r="E184" s="85"/>
    </row>
    <row r="185" spans="5:5" s="74" customFormat="1" ht="20.25">
      <c r="E185" s="85"/>
    </row>
    <row r="186" spans="5:5" s="74" customFormat="1" ht="20.25">
      <c r="E186" s="85"/>
    </row>
    <row r="187" spans="5:5" s="74" customFormat="1" ht="20.25">
      <c r="E187" s="85"/>
    </row>
    <row r="188" spans="5:5" s="74" customFormat="1" ht="20.25">
      <c r="E188" s="85"/>
    </row>
    <row r="189" spans="5:5" s="74" customFormat="1" ht="20.25">
      <c r="E189" s="85"/>
    </row>
    <row r="190" spans="5:5" s="74" customFormat="1" ht="20.25">
      <c r="E190" s="85"/>
    </row>
    <row r="191" spans="5:5" s="74" customFormat="1" ht="20.25">
      <c r="E191" s="85"/>
    </row>
    <row r="192" spans="5:5" s="74" customFormat="1" ht="20.25">
      <c r="E192" s="85"/>
    </row>
    <row r="193" spans="5:5" s="74" customFormat="1" ht="20.25">
      <c r="E193" s="85"/>
    </row>
    <row r="194" spans="5:5" s="74" customFormat="1" ht="20.25">
      <c r="E194" s="85"/>
    </row>
    <row r="195" spans="5:5" s="74" customFormat="1" ht="20.25">
      <c r="E195" s="85"/>
    </row>
    <row r="196" spans="5:5" s="74" customFormat="1" ht="20.25">
      <c r="E196" s="85"/>
    </row>
    <row r="197" spans="5:5" s="74" customFormat="1" ht="20.25">
      <c r="E197" s="85"/>
    </row>
    <row r="198" spans="5:5" s="74" customFormat="1" ht="20.25">
      <c r="E198" s="85"/>
    </row>
    <row r="199" spans="5:5" s="1" customFormat="1">
      <c r="E199" s="43"/>
    </row>
    <row r="200" spans="5:5" s="1" customFormat="1">
      <c r="E200" s="43"/>
    </row>
    <row r="201" spans="5:5" s="1" customFormat="1">
      <c r="E201" s="43"/>
    </row>
    <row r="202" spans="5:5" s="1" customFormat="1">
      <c r="E202" s="43"/>
    </row>
    <row r="203" spans="5:5" s="1" customFormat="1">
      <c r="E203" s="43"/>
    </row>
    <row r="204" spans="5:5" s="1" customFormat="1">
      <c r="E204" s="43"/>
    </row>
    <row r="205" spans="5:5" s="1" customFormat="1">
      <c r="E205" s="43"/>
    </row>
    <row r="206" spans="5:5" s="1" customFormat="1">
      <c r="E206" s="43"/>
    </row>
    <row r="207" spans="5:5" s="1" customFormat="1">
      <c r="E207" s="43"/>
    </row>
    <row r="208" spans="5:5" s="1" customFormat="1">
      <c r="E208" s="43"/>
    </row>
    <row r="209" spans="5:5" s="1" customFormat="1">
      <c r="E209" s="43"/>
    </row>
    <row r="210" spans="5:5" s="1" customFormat="1">
      <c r="E210" s="43"/>
    </row>
    <row r="211" spans="5:5" s="1" customFormat="1">
      <c r="E211" s="43"/>
    </row>
    <row r="212" spans="5:5" s="1" customFormat="1">
      <c r="E212" s="43"/>
    </row>
    <row r="213" spans="5:5" s="1" customFormat="1">
      <c r="E213" s="43"/>
    </row>
    <row r="214" spans="5:5" s="1" customFormat="1">
      <c r="E214" s="43"/>
    </row>
    <row r="215" spans="5:5" s="1" customFormat="1">
      <c r="E215" s="43"/>
    </row>
    <row r="216" spans="5:5" s="1" customFormat="1">
      <c r="E216" s="43"/>
    </row>
    <row r="217" spans="5:5" s="1" customFormat="1">
      <c r="E217" s="43"/>
    </row>
    <row r="218" spans="5:5" s="1" customFormat="1">
      <c r="E218" s="43"/>
    </row>
    <row r="219" spans="5:5" s="1" customFormat="1">
      <c r="E219" s="43"/>
    </row>
    <row r="220" spans="5:5" s="1" customFormat="1">
      <c r="E220" s="43"/>
    </row>
    <row r="221" spans="5:5" s="1" customFormat="1">
      <c r="E221" s="43"/>
    </row>
    <row r="222" spans="5:5" s="1" customFormat="1">
      <c r="E222" s="43"/>
    </row>
    <row r="223" spans="5:5" s="1" customFormat="1">
      <c r="E223" s="43"/>
    </row>
    <row r="224" spans="5:5" s="1" customFormat="1">
      <c r="E224" s="43"/>
    </row>
    <row r="225" spans="5:5" s="1" customFormat="1">
      <c r="E225" s="43"/>
    </row>
    <row r="226" spans="5:5" s="1" customFormat="1">
      <c r="E226" s="43"/>
    </row>
    <row r="227" spans="5:5" s="1" customFormat="1">
      <c r="E227" s="43"/>
    </row>
    <row r="228" spans="5:5" s="1" customFormat="1">
      <c r="E228" s="43"/>
    </row>
    <row r="229" spans="5:5" s="1" customFormat="1">
      <c r="E229" s="43"/>
    </row>
    <row r="230" spans="5:5" s="1" customFormat="1">
      <c r="E230" s="43"/>
    </row>
    <row r="231" spans="5:5" s="1" customFormat="1">
      <c r="E231" s="43"/>
    </row>
    <row r="232" spans="5:5" s="1" customFormat="1">
      <c r="E232" s="43"/>
    </row>
    <row r="233" spans="5:5" s="1" customFormat="1">
      <c r="E233" s="43"/>
    </row>
    <row r="234" spans="5:5" s="1" customFormat="1">
      <c r="E234" s="43"/>
    </row>
    <row r="235" spans="5:5" s="1" customFormat="1">
      <c r="E235" s="43"/>
    </row>
    <row r="236" spans="5:5" s="1" customFormat="1">
      <c r="E236" s="43"/>
    </row>
    <row r="237" spans="5:5" s="1" customFormat="1">
      <c r="E237" s="43"/>
    </row>
    <row r="238" spans="5:5" s="1" customFormat="1">
      <c r="E238" s="43"/>
    </row>
    <row r="239" spans="5:5" s="1" customFormat="1">
      <c r="E239" s="43"/>
    </row>
    <row r="240" spans="5:5" s="1" customFormat="1">
      <c r="E240" s="43"/>
    </row>
    <row r="241" spans="5:5" s="1" customFormat="1">
      <c r="E241" s="43"/>
    </row>
    <row r="242" spans="5:5" s="1" customFormat="1">
      <c r="E242" s="43"/>
    </row>
    <row r="243" spans="5:5" s="1" customFormat="1">
      <c r="E243" s="43"/>
    </row>
    <row r="244" spans="5:5" s="1" customFormat="1">
      <c r="E244" s="43"/>
    </row>
    <row r="245" spans="5:5" s="1" customFormat="1">
      <c r="E245" s="43"/>
    </row>
    <row r="246" spans="5:5" s="1" customFormat="1">
      <c r="E246" s="43"/>
    </row>
    <row r="247" spans="5:5" s="1" customFormat="1">
      <c r="E247" s="43"/>
    </row>
    <row r="248" spans="5:5" s="1" customFormat="1">
      <c r="E248" s="43"/>
    </row>
    <row r="249" spans="5:5" s="1" customFormat="1">
      <c r="E249" s="43"/>
    </row>
    <row r="250" spans="5:5" s="1" customFormat="1">
      <c r="E250" s="43"/>
    </row>
    <row r="251" spans="5:5" s="1" customFormat="1">
      <c r="E251" s="43"/>
    </row>
    <row r="252" spans="5:5" s="1" customFormat="1">
      <c r="E252" s="43"/>
    </row>
    <row r="253" spans="5:5" s="1" customFormat="1">
      <c r="E253" s="43"/>
    </row>
    <row r="254" spans="5:5" s="1" customFormat="1">
      <c r="E254" s="43"/>
    </row>
    <row r="255" spans="5:5" s="1" customFormat="1">
      <c r="E255" s="43"/>
    </row>
    <row r="256" spans="5:5" s="1" customFormat="1">
      <c r="E256" s="43"/>
    </row>
    <row r="257" spans="5:5" s="1" customFormat="1">
      <c r="E257" s="43"/>
    </row>
    <row r="258" spans="5:5" s="1" customFormat="1">
      <c r="E258" s="43"/>
    </row>
    <row r="259" spans="5:5" s="1" customFormat="1">
      <c r="E259" s="43"/>
    </row>
    <row r="260" spans="5:5" s="1" customFormat="1">
      <c r="E260" s="43"/>
    </row>
    <row r="261" spans="5:5" s="1" customFormat="1">
      <c r="E261" s="43"/>
    </row>
    <row r="262" spans="5:5" s="1" customFormat="1">
      <c r="E262" s="43"/>
    </row>
    <row r="263" spans="5:5" s="1" customFormat="1">
      <c r="E263" s="43"/>
    </row>
    <row r="264" spans="5:5" s="1" customFormat="1">
      <c r="E264" s="43"/>
    </row>
    <row r="265" spans="5:5" s="1" customFormat="1">
      <c r="E265" s="43"/>
    </row>
    <row r="266" spans="5:5" s="1" customFormat="1">
      <c r="E266" s="43"/>
    </row>
    <row r="267" spans="5:5" s="1" customFormat="1">
      <c r="E267" s="43"/>
    </row>
    <row r="268" spans="5:5" s="1" customFormat="1">
      <c r="E268" s="43"/>
    </row>
    <row r="269" spans="5:5" s="1" customFormat="1">
      <c r="E269" s="43"/>
    </row>
    <row r="270" spans="5:5" s="1" customFormat="1">
      <c r="E270" s="43"/>
    </row>
    <row r="271" spans="5:5" s="1" customFormat="1">
      <c r="E271" s="43"/>
    </row>
    <row r="272" spans="5:5" s="1" customFormat="1">
      <c r="E272" s="43"/>
    </row>
    <row r="273" spans="5:5" s="1" customFormat="1">
      <c r="E273" s="43"/>
    </row>
    <row r="274" spans="5:5" s="1" customFormat="1">
      <c r="E274" s="43"/>
    </row>
    <row r="275" spans="5:5" s="1" customFormat="1">
      <c r="E275" s="43"/>
    </row>
    <row r="276" spans="5:5" s="1" customFormat="1">
      <c r="E276" s="43"/>
    </row>
    <row r="277" spans="5:5" s="1" customFormat="1">
      <c r="E277" s="43"/>
    </row>
    <row r="278" spans="5:5" s="1" customFormat="1">
      <c r="E278" s="43"/>
    </row>
    <row r="279" spans="5:5" s="1" customFormat="1">
      <c r="E279" s="43"/>
    </row>
    <row r="280" spans="5:5" s="1" customFormat="1">
      <c r="E280" s="43"/>
    </row>
    <row r="281" spans="5:5" s="1" customFormat="1">
      <c r="E281" s="43"/>
    </row>
    <row r="282" spans="5:5" s="1" customFormat="1">
      <c r="E282" s="43"/>
    </row>
    <row r="283" spans="5:5" s="1" customFormat="1">
      <c r="E283" s="43"/>
    </row>
    <row r="284" spans="5:5" s="1" customFormat="1">
      <c r="E284" s="43"/>
    </row>
    <row r="285" spans="5:5" s="1" customFormat="1">
      <c r="E285" s="43"/>
    </row>
    <row r="286" spans="5:5" s="1" customFormat="1">
      <c r="E286" s="43"/>
    </row>
    <row r="287" spans="5:5" s="1" customFormat="1">
      <c r="E287" s="43"/>
    </row>
    <row r="288" spans="5:5" s="1" customFormat="1">
      <c r="E288" s="43"/>
    </row>
    <row r="289" spans="5:5" s="1" customFormat="1">
      <c r="E289" s="43"/>
    </row>
    <row r="290" spans="5:5" s="1" customFormat="1">
      <c r="E290" s="43"/>
    </row>
    <row r="291" spans="5:5" s="1" customFormat="1">
      <c r="E291" s="43"/>
    </row>
    <row r="292" spans="5:5" s="1" customFormat="1">
      <c r="E292" s="43"/>
    </row>
    <row r="293" spans="5:5" s="1" customFormat="1">
      <c r="E293" s="43"/>
    </row>
    <row r="294" spans="5:5" s="1" customFormat="1">
      <c r="E294" s="43"/>
    </row>
    <row r="295" spans="5:5" s="1" customFormat="1">
      <c r="E295" s="43"/>
    </row>
    <row r="296" spans="5:5" s="1" customFormat="1">
      <c r="E296" s="43"/>
    </row>
    <row r="297" spans="5:5" s="1" customFormat="1">
      <c r="E297" s="43"/>
    </row>
    <row r="298" spans="5:5" s="1" customFormat="1">
      <c r="E298" s="43"/>
    </row>
    <row r="299" spans="5:5" s="1" customFormat="1">
      <c r="E299" s="43"/>
    </row>
    <row r="300" spans="5:5" s="1" customFormat="1">
      <c r="E300" s="43"/>
    </row>
    <row r="301" spans="5:5" s="1" customFormat="1">
      <c r="E301" s="43"/>
    </row>
    <row r="302" spans="5:5" s="1" customFormat="1">
      <c r="E302" s="43"/>
    </row>
    <row r="303" spans="5:5" s="1" customFormat="1">
      <c r="E303" s="43"/>
    </row>
    <row r="304" spans="5:5" s="1" customFormat="1">
      <c r="E304" s="43"/>
    </row>
    <row r="305" spans="5:5" s="1" customFormat="1">
      <c r="E305" s="43"/>
    </row>
    <row r="306" spans="5:5" s="1" customFormat="1">
      <c r="E306" s="43"/>
    </row>
    <row r="307" spans="5:5" s="1" customFormat="1">
      <c r="E307" s="43"/>
    </row>
    <row r="308" spans="5:5" s="1" customFormat="1">
      <c r="E308" s="43"/>
    </row>
    <row r="309" spans="5:5" s="1" customFormat="1">
      <c r="E309" s="43"/>
    </row>
    <row r="310" spans="5:5" s="1" customFormat="1">
      <c r="E310" s="43"/>
    </row>
    <row r="311" spans="5:5" s="1" customFormat="1">
      <c r="E311" s="43"/>
    </row>
    <row r="312" spans="5:5" s="1" customFormat="1">
      <c r="E312" s="43"/>
    </row>
    <row r="313" spans="5:5" s="1" customFormat="1">
      <c r="E313" s="43"/>
    </row>
    <row r="314" spans="5:5" s="1" customFormat="1">
      <c r="E314" s="43"/>
    </row>
    <row r="315" spans="5:5" s="1" customFormat="1">
      <c r="E315" s="43"/>
    </row>
    <row r="316" spans="5:5" s="1" customFormat="1">
      <c r="E316" s="43"/>
    </row>
    <row r="317" spans="5:5" s="1" customFormat="1">
      <c r="E317" s="43"/>
    </row>
    <row r="318" spans="5:5" s="1" customFormat="1">
      <c r="E318" s="43"/>
    </row>
    <row r="319" spans="5:5" s="1" customFormat="1">
      <c r="E319" s="43"/>
    </row>
    <row r="320" spans="5:5" s="1" customFormat="1">
      <c r="E320" s="43"/>
    </row>
    <row r="321" spans="5:5" s="1" customFormat="1">
      <c r="E321" s="43"/>
    </row>
    <row r="322" spans="5:5" s="1" customFormat="1">
      <c r="E322" s="43"/>
    </row>
    <row r="323" spans="5:5" s="1" customFormat="1">
      <c r="E323" s="43"/>
    </row>
    <row r="324" spans="5:5" s="1" customFormat="1">
      <c r="E324" s="43"/>
    </row>
    <row r="325" spans="5:5" s="1" customFormat="1">
      <c r="E325" s="43"/>
    </row>
    <row r="326" spans="5:5" s="1" customFormat="1">
      <c r="E326" s="43"/>
    </row>
    <row r="327" spans="5:5" s="1" customFormat="1">
      <c r="E327" s="43"/>
    </row>
    <row r="328" spans="5:5" s="1" customFormat="1">
      <c r="E328" s="43"/>
    </row>
    <row r="329" spans="5:5" s="1" customFormat="1">
      <c r="E329" s="43"/>
    </row>
    <row r="330" spans="5:5" s="1" customFormat="1">
      <c r="E330" s="43"/>
    </row>
    <row r="331" spans="5:5" s="1" customFormat="1">
      <c r="E331" s="43"/>
    </row>
    <row r="332" spans="5:5" s="1" customFormat="1">
      <c r="E332" s="43"/>
    </row>
    <row r="333" spans="5:5" s="1" customFormat="1">
      <c r="E333" s="43"/>
    </row>
    <row r="334" spans="5:5" s="1" customFormat="1">
      <c r="E334" s="43"/>
    </row>
    <row r="335" spans="5:5" s="1" customFormat="1">
      <c r="E335" s="43"/>
    </row>
    <row r="336" spans="5:5" s="1" customFormat="1">
      <c r="E336" s="43"/>
    </row>
    <row r="337" spans="5:5" s="1" customFormat="1">
      <c r="E337" s="43"/>
    </row>
    <row r="338" spans="5:5" s="1" customFormat="1">
      <c r="E338" s="43"/>
    </row>
    <row r="339" spans="5:5" s="1" customFormat="1">
      <c r="E339" s="43"/>
    </row>
    <row r="340" spans="5:5" s="1" customFormat="1">
      <c r="E340" s="43"/>
    </row>
    <row r="341" spans="5:5" s="1" customFormat="1">
      <c r="E341" s="43"/>
    </row>
    <row r="342" spans="5:5" s="1" customFormat="1">
      <c r="E342" s="43"/>
    </row>
    <row r="343" spans="5:5" s="1" customFormat="1">
      <c r="E343" s="43"/>
    </row>
    <row r="344" spans="5:5" s="1" customFormat="1">
      <c r="E344" s="43"/>
    </row>
    <row r="345" spans="5:5" s="1" customFormat="1">
      <c r="E345" s="43"/>
    </row>
    <row r="346" spans="5:5" s="1" customFormat="1">
      <c r="E346" s="43"/>
    </row>
    <row r="347" spans="5:5" s="1" customFormat="1">
      <c r="E347" s="43"/>
    </row>
    <row r="348" spans="5:5" s="1" customFormat="1">
      <c r="E348" s="43"/>
    </row>
    <row r="349" spans="5:5" s="1" customFormat="1">
      <c r="E349" s="43"/>
    </row>
    <row r="350" spans="5:5" s="1" customFormat="1">
      <c r="E350" s="43"/>
    </row>
    <row r="351" spans="5:5" s="1" customFormat="1">
      <c r="E351" s="43"/>
    </row>
    <row r="352" spans="5:5" s="1" customFormat="1">
      <c r="E352" s="43"/>
    </row>
    <row r="353" spans="5:5" s="1" customFormat="1">
      <c r="E353" s="43"/>
    </row>
    <row r="354" spans="5:5" s="1" customFormat="1">
      <c r="E354" s="43"/>
    </row>
    <row r="355" spans="5:5" s="1" customFormat="1">
      <c r="E355" s="43"/>
    </row>
    <row r="356" spans="5:5" s="1" customFormat="1">
      <c r="E356" s="43"/>
    </row>
    <row r="357" spans="5:5" s="1" customFormat="1">
      <c r="E357" s="43"/>
    </row>
    <row r="358" spans="5:5" s="1" customFormat="1">
      <c r="E358" s="43"/>
    </row>
    <row r="359" spans="5:5" s="1" customFormat="1">
      <c r="E359" s="43"/>
    </row>
    <row r="360" spans="5:5" s="1" customFormat="1">
      <c r="E360" s="43"/>
    </row>
    <row r="361" spans="5:5" s="1" customFormat="1">
      <c r="E361" s="43"/>
    </row>
    <row r="362" spans="5:5" s="1" customFormat="1">
      <c r="E362" s="43"/>
    </row>
    <row r="363" spans="5:5" s="1" customFormat="1">
      <c r="E363" s="43"/>
    </row>
    <row r="364" spans="5:5" s="1" customFormat="1">
      <c r="E364" s="43"/>
    </row>
    <row r="365" spans="5:5" s="1" customFormat="1">
      <c r="E365" s="43"/>
    </row>
    <row r="366" spans="5:5" s="1" customFormat="1">
      <c r="E366" s="43"/>
    </row>
    <row r="367" spans="5:5" s="1" customFormat="1">
      <c r="E367" s="43"/>
    </row>
    <row r="368" spans="5:5" s="1" customFormat="1">
      <c r="E368" s="43"/>
    </row>
    <row r="369" spans="5:5" s="1" customFormat="1">
      <c r="E369" s="43"/>
    </row>
    <row r="370" spans="5:5" s="1" customFormat="1">
      <c r="E370" s="43"/>
    </row>
    <row r="371" spans="5:5" s="1" customFormat="1">
      <c r="E371" s="43"/>
    </row>
    <row r="372" spans="5:5" s="1" customFormat="1">
      <c r="E372" s="43"/>
    </row>
    <row r="373" spans="5:5" s="1" customFormat="1">
      <c r="E373" s="43"/>
    </row>
    <row r="374" spans="5:5" s="1" customFormat="1">
      <c r="E374" s="43"/>
    </row>
    <row r="375" spans="5:5" s="1" customFormat="1">
      <c r="E375" s="43"/>
    </row>
    <row r="376" spans="5:5" s="1" customFormat="1">
      <c r="E376" s="43"/>
    </row>
    <row r="377" spans="5:5" s="1" customFormat="1">
      <c r="E377" s="43"/>
    </row>
    <row r="378" spans="5:5" s="1" customFormat="1">
      <c r="E378" s="43"/>
    </row>
    <row r="379" spans="5:5" s="1" customFormat="1">
      <c r="E379" s="43"/>
    </row>
    <row r="380" spans="5:5" s="1" customFormat="1">
      <c r="E380" s="43"/>
    </row>
    <row r="381" spans="5:5" s="1" customFormat="1">
      <c r="E381" s="43"/>
    </row>
    <row r="382" spans="5:5" s="1" customFormat="1">
      <c r="E382" s="43"/>
    </row>
    <row r="383" spans="5:5" s="1" customFormat="1">
      <c r="E383" s="43"/>
    </row>
    <row r="384" spans="5:5" s="1" customFormat="1">
      <c r="E384" s="43"/>
    </row>
    <row r="385" spans="5:5" s="1" customFormat="1">
      <c r="E385" s="43"/>
    </row>
    <row r="386" spans="5:5" s="1" customFormat="1">
      <c r="E386" s="43"/>
    </row>
    <row r="387" spans="5:5" s="1" customFormat="1">
      <c r="E387" s="43"/>
    </row>
    <row r="388" spans="5:5" s="1" customFormat="1">
      <c r="E388" s="43"/>
    </row>
    <row r="389" spans="5:5" s="1" customFormat="1">
      <c r="E389" s="43"/>
    </row>
    <row r="390" spans="5:5" s="1" customFormat="1">
      <c r="E390" s="43"/>
    </row>
    <row r="391" spans="5:5" s="1" customFormat="1">
      <c r="E391" s="43"/>
    </row>
    <row r="392" spans="5:5" s="1" customFormat="1">
      <c r="E392" s="43"/>
    </row>
    <row r="393" spans="5:5" s="1" customFormat="1">
      <c r="E393" s="43"/>
    </row>
    <row r="394" spans="5:5" s="1" customFormat="1">
      <c r="E394" s="43"/>
    </row>
    <row r="395" spans="5:5" s="1" customFormat="1">
      <c r="E395" s="43"/>
    </row>
    <row r="396" spans="5:5" s="1" customFormat="1">
      <c r="E396" s="43"/>
    </row>
    <row r="397" spans="5:5" s="1" customFormat="1">
      <c r="E397" s="43"/>
    </row>
    <row r="398" spans="5:5" s="1" customFormat="1">
      <c r="E398" s="43"/>
    </row>
    <row r="399" spans="5:5" s="1" customFormat="1">
      <c r="E399" s="43"/>
    </row>
    <row r="400" spans="5:5" s="1" customFormat="1">
      <c r="E400" s="43"/>
    </row>
    <row r="401" spans="5:5" s="1" customFormat="1">
      <c r="E401" s="43"/>
    </row>
    <row r="402" spans="5:5" s="1" customFormat="1">
      <c r="E402" s="43"/>
    </row>
    <row r="403" spans="5:5" s="1" customFormat="1">
      <c r="E403" s="43"/>
    </row>
    <row r="404" spans="5:5" s="1" customFormat="1">
      <c r="E404" s="43"/>
    </row>
    <row r="405" spans="5:5" s="1" customFormat="1">
      <c r="E405" s="43"/>
    </row>
    <row r="406" spans="5:5" s="1" customFormat="1">
      <c r="E406" s="43"/>
    </row>
    <row r="407" spans="5:5" s="1" customFormat="1">
      <c r="E407" s="43"/>
    </row>
    <row r="408" spans="5:5" s="1" customFormat="1">
      <c r="E408" s="43"/>
    </row>
    <row r="409" spans="5:5" s="1" customFormat="1">
      <c r="E409" s="43"/>
    </row>
    <row r="410" spans="5:5" s="1" customFormat="1">
      <c r="E410" s="43"/>
    </row>
    <row r="411" spans="5:5" s="1" customFormat="1">
      <c r="E411" s="43"/>
    </row>
    <row r="412" spans="5:5" s="1" customFormat="1">
      <c r="E412" s="43"/>
    </row>
    <row r="413" spans="5:5" s="1" customFormat="1">
      <c r="E413" s="43"/>
    </row>
    <row r="414" spans="5:5" s="1" customFormat="1">
      <c r="E414" s="43"/>
    </row>
    <row r="415" spans="5:5" s="1" customFormat="1">
      <c r="E415" s="43"/>
    </row>
    <row r="416" spans="5:5" s="1" customFormat="1">
      <c r="E416" s="43"/>
    </row>
    <row r="417" spans="5:5" s="1" customFormat="1">
      <c r="E417" s="43"/>
    </row>
    <row r="418" spans="5:5" s="1" customFormat="1">
      <c r="E418" s="43"/>
    </row>
    <row r="419" spans="5:5" s="1" customFormat="1">
      <c r="E419" s="43"/>
    </row>
    <row r="420" spans="5:5" s="1" customFormat="1">
      <c r="E420" s="43"/>
    </row>
    <row r="421" spans="5:5" s="1" customFormat="1">
      <c r="E421" s="43"/>
    </row>
    <row r="422" spans="5:5" s="1" customFormat="1">
      <c r="E422" s="43"/>
    </row>
    <row r="423" spans="5:5" s="1" customFormat="1">
      <c r="E423" s="43"/>
    </row>
    <row r="424" spans="5:5" s="1" customFormat="1">
      <c r="E424" s="43"/>
    </row>
    <row r="425" spans="5:5" s="1" customFormat="1">
      <c r="E425" s="43"/>
    </row>
    <row r="426" spans="5:5" s="1" customFormat="1">
      <c r="E426" s="43"/>
    </row>
    <row r="427" spans="5:5" s="1" customFormat="1">
      <c r="E427" s="43"/>
    </row>
    <row r="428" spans="5:5" s="1" customFormat="1">
      <c r="E428" s="43"/>
    </row>
    <row r="429" spans="5:5" s="1" customFormat="1">
      <c r="E429" s="43"/>
    </row>
    <row r="430" spans="5:5" s="1" customFormat="1">
      <c r="E430" s="43"/>
    </row>
    <row r="431" spans="5:5" s="1" customFormat="1">
      <c r="E431" s="43"/>
    </row>
    <row r="432" spans="5:5" s="1" customFormat="1">
      <c r="E432" s="43"/>
    </row>
    <row r="433" spans="5:5" s="1" customFormat="1">
      <c r="E433" s="43"/>
    </row>
    <row r="434" spans="5:5" s="1" customFormat="1">
      <c r="E434" s="43"/>
    </row>
    <row r="435" spans="5:5" s="1" customFormat="1">
      <c r="E435" s="43"/>
    </row>
    <row r="436" spans="5:5" s="1" customFormat="1">
      <c r="E436" s="43"/>
    </row>
    <row r="437" spans="5:5" s="1" customFormat="1">
      <c r="E437" s="43"/>
    </row>
    <row r="438" spans="5:5" s="1" customFormat="1">
      <c r="E438" s="43"/>
    </row>
    <row r="439" spans="5:5" s="1" customFormat="1">
      <c r="E439" s="43"/>
    </row>
    <row r="440" spans="5:5" s="1" customFormat="1">
      <c r="E440" s="43"/>
    </row>
    <row r="441" spans="5:5" s="1" customFormat="1">
      <c r="E441" s="43"/>
    </row>
    <row r="442" spans="5:5" s="1" customFormat="1">
      <c r="E442" s="43"/>
    </row>
    <row r="443" spans="5:5" s="1" customFormat="1">
      <c r="E443" s="43"/>
    </row>
    <row r="444" spans="5:5" s="1" customFormat="1">
      <c r="E444" s="43"/>
    </row>
    <row r="445" spans="5:5" s="1" customFormat="1">
      <c r="E445" s="43"/>
    </row>
    <row r="446" spans="5:5" s="1" customFormat="1">
      <c r="E446" s="43"/>
    </row>
    <row r="447" spans="5:5" s="1" customFormat="1">
      <c r="E447" s="43"/>
    </row>
    <row r="448" spans="5:5" s="1" customFormat="1">
      <c r="E448" s="43"/>
    </row>
    <row r="449" spans="5:5" s="1" customFormat="1">
      <c r="E449" s="43"/>
    </row>
    <row r="450" spans="5:5" s="1" customFormat="1">
      <c r="E450" s="43"/>
    </row>
    <row r="451" spans="5:5" s="1" customFormat="1">
      <c r="E451" s="43"/>
    </row>
    <row r="452" spans="5:5" s="1" customFormat="1">
      <c r="E452" s="43"/>
    </row>
    <row r="453" spans="5:5" s="1" customFormat="1">
      <c r="E453" s="43"/>
    </row>
    <row r="454" spans="5:5" s="1" customFormat="1">
      <c r="E454" s="43"/>
    </row>
    <row r="455" spans="5:5" s="1" customFormat="1">
      <c r="E455" s="43"/>
    </row>
    <row r="456" spans="5:5" s="1" customFormat="1">
      <c r="E456" s="43"/>
    </row>
    <row r="457" spans="5:5" s="1" customFormat="1">
      <c r="E457" s="43"/>
    </row>
    <row r="458" spans="5:5" s="1" customFormat="1">
      <c r="E458" s="43"/>
    </row>
    <row r="459" spans="5:5" s="1" customFormat="1">
      <c r="E459" s="43"/>
    </row>
    <row r="460" spans="5:5" s="1" customFormat="1">
      <c r="E460" s="43"/>
    </row>
    <row r="461" spans="5:5" s="1" customFormat="1">
      <c r="E461" s="43"/>
    </row>
    <row r="462" spans="5:5" s="1" customFormat="1">
      <c r="E462" s="43"/>
    </row>
    <row r="463" spans="5:5" s="1" customFormat="1">
      <c r="E463" s="43"/>
    </row>
    <row r="464" spans="5:5" s="1" customFormat="1">
      <c r="E464" s="43"/>
    </row>
    <row r="465" spans="5:5" s="1" customFormat="1">
      <c r="E465" s="43"/>
    </row>
    <row r="466" spans="5:5" s="1" customFormat="1">
      <c r="E466" s="43"/>
    </row>
    <row r="467" spans="5:5" s="1" customFormat="1">
      <c r="E467" s="43"/>
    </row>
    <row r="468" spans="5:5" s="1" customFormat="1">
      <c r="E468" s="43"/>
    </row>
    <row r="469" spans="5:5" s="1" customFormat="1">
      <c r="E469" s="43"/>
    </row>
    <row r="470" spans="5:5" s="1" customFormat="1">
      <c r="E470" s="43"/>
    </row>
    <row r="471" spans="5:5" s="1" customFormat="1">
      <c r="E471" s="43"/>
    </row>
    <row r="472" spans="5:5" s="1" customFormat="1">
      <c r="E472" s="43"/>
    </row>
    <row r="473" spans="5:5" s="1" customFormat="1">
      <c r="E473" s="43"/>
    </row>
    <row r="474" spans="5:5" s="1" customFormat="1">
      <c r="E474" s="43"/>
    </row>
    <row r="475" spans="5:5" s="1" customFormat="1">
      <c r="E475" s="43"/>
    </row>
    <row r="476" spans="5:5" s="1" customFormat="1">
      <c r="E476" s="43"/>
    </row>
    <row r="477" spans="5:5" s="1" customFormat="1">
      <c r="E477" s="43"/>
    </row>
    <row r="478" spans="5:5" s="1" customFormat="1">
      <c r="E478" s="43"/>
    </row>
    <row r="479" spans="5:5" s="1" customFormat="1">
      <c r="E479" s="43"/>
    </row>
    <row r="480" spans="5:5" s="1" customFormat="1">
      <c r="E480" s="43"/>
    </row>
    <row r="481" spans="5:5" s="1" customFormat="1">
      <c r="E481" s="43"/>
    </row>
    <row r="482" spans="5:5" s="1" customFormat="1">
      <c r="E482" s="43"/>
    </row>
    <row r="483" spans="5:5" s="1" customFormat="1">
      <c r="E483" s="43"/>
    </row>
    <row r="484" spans="5:5" s="1" customFormat="1">
      <c r="E484" s="43"/>
    </row>
    <row r="485" spans="5:5" s="1" customFormat="1">
      <c r="E485" s="43"/>
    </row>
    <row r="486" spans="5:5" s="1" customFormat="1">
      <c r="E486" s="43"/>
    </row>
    <row r="487" spans="5:5" s="1" customFormat="1">
      <c r="E487" s="43"/>
    </row>
    <row r="488" spans="5:5" s="1" customFormat="1">
      <c r="E488" s="43"/>
    </row>
    <row r="489" spans="5:5" s="1" customFormat="1">
      <c r="E489" s="43"/>
    </row>
    <row r="490" spans="5:5" s="1" customFormat="1">
      <c r="E490" s="43"/>
    </row>
    <row r="491" spans="5:5" s="1" customFormat="1">
      <c r="E491" s="43"/>
    </row>
    <row r="492" spans="5:5" s="1" customFormat="1">
      <c r="E492" s="43"/>
    </row>
    <row r="493" spans="5:5" s="1" customFormat="1">
      <c r="E493" s="43"/>
    </row>
    <row r="494" spans="5:5" s="1" customFormat="1">
      <c r="E494" s="43"/>
    </row>
    <row r="495" spans="5:5" s="1" customFormat="1">
      <c r="E495" s="43"/>
    </row>
    <row r="496" spans="5:5" s="1" customFormat="1">
      <c r="E496" s="43"/>
    </row>
    <row r="497" spans="5:5" s="1" customFormat="1">
      <c r="E497" s="43"/>
    </row>
    <row r="498" spans="5:5" s="1" customFormat="1">
      <c r="E498" s="43"/>
    </row>
    <row r="499" spans="5:5" s="1" customFormat="1">
      <c r="E499" s="43"/>
    </row>
    <row r="500" spans="5:5" s="1" customFormat="1">
      <c r="E500" s="43"/>
    </row>
    <row r="501" spans="5:5" s="1" customFormat="1">
      <c r="E501" s="43"/>
    </row>
    <row r="502" spans="5:5" s="1" customFormat="1">
      <c r="E502" s="43"/>
    </row>
    <row r="503" spans="5:5" s="1" customFormat="1">
      <c r="E503" s="43"/>
    </row>
    <row r="504" spans="5:5" s="1" customFormat="1">
      <c r="E504" s="43"/>
    </row>
    <row r="505" spans="5:5" s="1" customFormat="1">
      <c r="E505" s="43"/>
    </row>
    <row r="506" spans="5:5" s="1" customFormat="1">
      <c r="E506" s="43"/>
    </row>
    <row r="507" spans="5:5" s="1" customFormat="1">
      <c r="E507" s="43"/>
    </row>
    <row r="508" spans="5:5" s="1" customFormat="1">
      <c r="E508" s="43"/>
    </row>
    <row r="509" spans="5:5" s="1" customFormat="1">
      <c r="E509" s="43"/>
    </row>
    <row r="510" spans="5:5" s="1" customFormat="1">
      <c r="E510" s="43"/>
    </row>
    <row r="511" spans="5:5" s="1" customFormat="1">
      <c r="E511" s="43"/>
    </row>
    <row r="512" spans="5:5" s="1" customFormat="1">
      <c r="E512" s="43"/>
    </row>
    <row r="513" spans="5:5" s="1" customFormat="1">
      <c r="E513" s="43"/>
    </row>
    <row r="514" spans="5:5" s="1" customFormat="1">
      <c r="E514" s="43"/>
    </row>
    <row r="515" spans="5:5" s="1" customFormat="1">
      <c r="E515" s="43"/>
    </row>
    <row r="516" spans="5:5" s="1" customFormat="1">
      <c r="E516" s="43"/>
    </row>
    <row r="517" spans="5:5" s="1" customFormat="1">
      <c r="E517" s="43"/>
    </row>
    <row r="518" spans="5:5" s="1" customFormat="1">
      <c r="E518" s="43"/>
    </row>
    <row r="519" spans="5:5" s="1" customFormat="1">
      <c r="E519" s="43"/>
    </row>
    <row r="520" spans="5:5" s="1" customFormat="1">
      <c r="E520" s="43"/>
    </row>
    <row r="521" spans="5:5" s="1" customFormat="1">
      <c r="E521" s="43"/>
    </row>
    <row r="522" spans="5:5" s="1" customFormat="1">
      <c r="E522" s="43"/>
    </row>
    <row r="523" spans="5:5" s="1" customFormat="1">
      <c r="E523" s="43"/>
    </row>
    <row r="524" spans="5:5" s="1" customFormat="1">
      <c r="E524" s="43"/>
    </row>
    <row r="525" spans="5:5" s="1" customFormat="1">
      <c r="E525" s="43"/>
    </row>
    <row r="526" spans="5:5" s="1" customFormat="1">
      <c r="E526" s="43"/>
    </row>
    <row r="527" spans="5:5" s="1" customFormat="1">
      <c r="E527" s="43"/>
    </row>
    <row r="528" spans="5:5" s="1" customFormat="1">
      <c r="E528" s="43"/>
    </row>
    <row r="529" spans="5:5" s="1" customFormat="1">
      <c r="E529" s="43"/>
    </row>
    <row r="530" spans="5:5" s="1" customFormat="1">
      <c r="E530" s="43"/>
    </row>
    <row r="531" spans="5:5" s="1" customFormat="1">
      <c r="E531" s="43"/>
    </row>
    <row r="532" spans="5:5" s="1" customFormat="1">
      <c r="E532" s="43"/>
    </row>
    <row r="533" spans="5:5" s="1" customFormat="1">
      <c r="E533" s="43"/>
    </row>
    <row r="534" spans="5:5" s="1" customFormat="1">
      <c r="E534" s="43"/>
    </row>
    <row r="535" spans="5:5" s="1" customFormat="1">
      <c r="E535" s="43"/>
    </row>
    <row r="536" spans="5:5" s="1" customFormat="1">
      <c r="E536" s="43"/>
    </row>
    <row r="537" spans="5:5" s="1" customFormat="1">
      <c r="E537" s="43"/>
    </row>
    <row r="538" spans="5:5" s="1" customFormat="1">
      <c r="E538" s="43"/>
    </row>
    <row r="539" spans="5:5" s="1" customFormat="1">
      <c r="E539" s="43"/>
    </row>
    <row r="540" spans="5:5" s="1" customFormat="1">
      <c r="E540" s="43"/>
    </row>
    <row r="541" spans="5:5" s="1" customFormat="1">
      <c r="E541" s="43"/>
    </row>
    <row r="542" spans="5:5" s="1" customFormat="1">
      <c r="E542" s="43"/>
    </row>
    <row r="543" spans="5:5" s="1" customFormat="1">
      <c r="E543" s="43"/>
    </row>
    <row r="544" spans="5:5" s="1" customFormat="1">
      <c r="E544" s="43"/>
    </row>
    <row r="545" spans="5:5" s="1" customFormat="1">
      <c r="E545" s="43"/>
    </row>
    <row r="546" spans="5:5" s="1" customFormat="1">
      <c r="E546" s="43"/>
    </row>
    <row r="547" spans="5:5" s="1" customFormat="1">
      <c r="E547" s="43"/>
    </row>
    <row r="548" spans="5:5" s="1" customFormat="1">
      <c r="E548" s="43"/>
    </row>
    <row r="549" spans="5:5" s="1" customFormat="1">
      <c r="E549" s="43"/>
    </row>
    <row r="550" spans="5:5" s="1" customFormat="1">
      <c r="E550" s="43"/>
    </row>
    <row r="551" spans="5:5" s="1" customFormat="1">
      <c r="E551" s="43"/>
    </row>
    <row r="552" spans="5:5" s="1" customFormat="1">
      <c r="E552" s="43"/>
    </row>
    <row r="553" spans="5:5" s="1" customFormat="1">
      <c r="E553" s="43"/>
    </row>
    <row r="554" spans="5:5" s="1" customFormat="1">
      <c r="E554" s="43"/>
    </row>
    <row r="555" spans="5:5" s="1" customFormat="1">
      <c r="E555" s="43"/>
    </row>
    <row r="556" spans="5:5" s="1" customFormat="1">
      <c r="E556" s="43"/>
    </row>
    <row r="557" spans="5:5" s="1" customFormat="1">
      <c r="E557" s="43"/>
    </row>
    <row r="558" spans="5:5" s="1" customFormat="1">
      <c r="E558" s="43"/>
    </row>
    <row r="559" spans="5:5" s="1" customFormat="1">
      <c r="E559" s="43"/>
    </row>
    <row r="560" spans="5:5" s="1" customFormat="1">
      <c r="E560" s="43"/>
    </row>
    <row r="561" spans="5:5" s="1" customFormat="1">
      <c r="E561" s="43"/>
    </row>
    <row r="562" spans="5:5" s="1" customFormat="1">
      <c r="E562" s="43"/>
    </row>
    <row r="563" spans="5:5" s="1" customFormat="1">
      <c r="E563" s="43"/>
    </row>
    <row r="564" spans="5:5" s="1" customFormat="1">
      <c r="E564" s="43"/>
    </row>
    <row r="565" spans="5:5" s="1" customFormat="1">
      <c r="E565" s="43"/>
    </row>
    <row r="566" spans="5:5" s="1" customFormat="1">
      <c r="E566" s="43"/>
    </row>
    <row r="567" spans="5:5" s="1" customFormat="1">
      <c r="E567" s="43"/>
    </row>
    <row r="568" spans="5:5" s="1" customFormat="1">
      <c r="E568" s="43"/>
    </row>
    <row r="569" spans="5:5" s="1" customFormat="1">
      <c r="E569" s="43"/>
    </row>
    <row r="570" spans="5:5" s="1" customFormat="1">
      <c r="E570" s="43"/>
    </row>
    <row r="571" spans="5:5" s="1" customFormat="1">
      <c r="E571" s="43"/>
    </row>
    <row r="572" spans="5:5" s="1" customFormat="1">
      <c r="E572" s="43"/>
    </row>
    <row r="573" spans="5:5" s="1" customFormat="1">
      <c r="E573" s="43"/>
    </row>
    <row r="574" spans="5:5" s="1" customFormat="1">
      <c r="E574" s="43"/>
    </row>
    <row r="575" spans="5:5" s="1" customFormat="1">
      <c r="E575" s="43"/>
    </row>
    <row r="576" spans="5:5" s="1" customFormat="1">
      <c r="E576" s="43"/>
    </row>
    <row r="577" spans="5:5" s="1" customFormat="1">
      <c r="E577" s="43"/>
    </row>
    <row r="578" spans="5:5" s="1" customFormat="1">
      <c r="E578" s="43"/>
    </row>
    <row r="579" spans="5:5" s="1" customFormat="1">
      <c r="E579" s="43"/>
    </row>
    <row r="580" spans="5:5" s="1" customFormat="1">
      <c r="E580" s="43"/>
    </row>
    <row r="581" spans="5:5" s="1" customFormat="1">
      <c r="E581" s="43"/>
    </row>
    <row r="582" spans="5:5" s="1" customFormat="1">
      <c r="E582" s="43"/>
    </row>
    <row r="583" spans="5:5" s="1" customFormat="1">
      <c r="E583" s="43"/>
    </row>
    <row r="584" spans="5:5" s="1" customFormat="1">
      <c r="E584" s="43"/>
    </row>
    <row r="585" spans="5:5" s="1" customFormat="1">
      <c r="E585" s="43"/>
    </row>
    <row r="586" spans="5:5" s="1" customFormat="1">
      <c r="E586" s="43"/>
    </row>
    <row r="587" spans="5:5" s="1" customFormat="1">
      <c r="E587" s="43"/>
    </row>
    <row r="588" spans="5:5" s="1" customFormat="1">
      <c r="E588" s="43"/>
    </row>
    <row r="589" spans="5:5" s="1" customFormat="1">
      <c r="E589" s="43"/>
    </row>
    <row r="590" spans="5:5" s="1" customFormat="1">
      <c r="E590" s="43"/>
    </row>
    <row r="591" spans="5:5" s="1" customFormat="1">
      <c r="E591" s="43"/>
    </row>
    <row r="592" spans="5:5" s="1" customFormat="1">
      <c r="E592" s="43"/>
    </row>
    <row r="593" spans="5:5" s="1" customFormat="1">
      <c r="E593" s="43"/>
    </row>
    <row r="594" spans="5:5" s="1" customFormat="1">
      <c r="E594" s="43"/>
    </row>
    <row r="595" spans="5:5" s="1" customFormat="1">
      <c r="E595" s="43"/>
    </row>
    <row r="596" spans="5:5" s="1" customFormat="1">
      <c r="E596" s="43"/>
    </row>
    <row r="597" spans="5:5" s="1" customFormat="1">
      <c r="E597" s="43"/>
    </row>
    <row r="598" spans="5:5" s="1" customFormat="1">
      <c r="E598" s="43"/>
    </row>
    <row r="599" spans="5:5" s="1" customFormat="1">
      <c r="E599" s="43"/>
    </row>
    <row r="600" spans="5:5" s="1" customFormat="1">
      <c r="E600" s="43"/>
    </row>
    <row r="601" spans="5:5" s="1" customFormat="1">
      <c r="E601" s="43"/>
    </row>
    <row r="602" spans="5:5" s="1" customFormat="1">
      <c r="E602" s="43"/>
    </row>
    <row r="603" spans="5:5" s="1" customFormat="1">
      <c r="E603" s="43"/>
    </row>
    <row r="604" spans="5:5" s="1" customFormat="1">
      <c r="E604" s="43"/>
    </row>
    <row r="605" spans="5:5" s="1" customFormat="1">
      <c r="E605" s="43"/>
    </row>
    <row r="606" spans="5:5" s="1" customFormat="1">
      <c r="E606" s="43"/>
    </row>
    <row r="607" spans="5:5" s="1" customFormat="1">
      <c r="E607" s="43"/>
    </row>
    <row r="608" spans="5:5" s="1" customFormat="1">
      <c r="E608" s="43"/>
    </row>
    <row r="609" spans="5:5" s="1" customFormat="1">
      <c r="E609" s="43"/>
    </row>
    <row r="610" spans="5:5" s="1" customFormat="1">
      <c r="E610" s="43"/>
    </row>
    <row r="611" spans="5:5" s="1" customFormat="1">
      <c r="E611" s="43"/>
    </row>
    <row r="612" spans="5:5" s="1" customFormat="1">
      <c r="E612" s="43"/>
    </row>
    <row r="613" spans="5:5" s="1" customFormat="1">
      <c r="E613" s="43"/>
    </row>
    <row r="614" spans="5:5" s="1" customFormat="1">
      <c r="E614" s="43"/>
    </row>
    <row r="615" spans="5:5" s="1" customFormat="1">
      <c r="E615" s="43"/>
    </row>
    <row r="616" spans="5:5" s="1" customFormat="1">
      <c r="E616" s="43"/>
    </row>
    <row r="617" spans="5:5" s="1" customFormat="1">
      <c r="E617" s="43"/>
    </row>
    <row r="618" spans="5:5" s="1" customFormat="1">
      <c r="E618" s="43"/>
    </row>
    <row r="619" spans="5:5" s="1" customFormat="1">
      <c r="E619" s="43"/>
    </row>
    <row r="620" spans="5:5" s="1" customFormat="1">
      <c r="E620" s="43"/>
    </row>
    <row r="621" spans="5:5" s="1" customFormat="1">
      <c r="E621" s="43"/>
    </row>
    <row r="622" spans="5:5" s="1" customFormat="1">
      <c r="E622" s="43"/>
    </row>
    <row r="623" spans="5:5" s="1" customFormat="1">
      <c r="E623" s="43"/>
    </row>
    <row r="624" spans="5:5" s="1" customFormat="1">
      <c r="E624" s="43"/>
    </row>
    <row r="625" spans="5:5" s="1" customFormat="1">
      <c r="E625" s="43"/>
    </row>
    <row r="626" spans="5:5" s="1" customFormat="1">
      <c r="E626" s="43"/>
    </row>
    <row r="627" spans="5:5" s="1" customFormat="1">
      <c r="E627" s="43"/>
    </row>
    <row r="628" spans="5:5" s="1" customFormat="1">
      <c r="E628" s="43"/>
    </row>
    <row r="629" spans="5:5" s="1" customFormat="1">
      <c r="E629" s="43"/>
    </row>
    <row r="630" spans="5:5" s="1" customFormat="1">
      <c r="E630" s="43"/>
    </row>
    <row r="631" spans="5:5" s="1" customFormat="1">
      <c r="E631" s="43"/>
    </row>
    <row r="632" spans="5:5" s="1" customFormat="1">
      <c r="E632" s="43"/>
    </row>
    <row r="633" spans="5:5" s="1" customFormat="1">
      <c r="E633" s="43"/>
    </row>
    <row r="634" spans="5:5" s="1" customFormat="1">
      <c r="E634" s="43"/>
    </row>
    <row r="635" spans="5:5" s="1" customFormat="1">
      <c r="E635" s="43"/>
    </row>
    <row r="636" spans="5:5" s="1" customFormat="1">
      <c r="E636" s="43"/>
    </row>
    <row r="637" spans="5:5" s="1" customFormat="1">
      <c r="E637" s="43"/>
    </row>
    <row r="638" spans="5:5" s="1" customFormat="1">
      <c r="E638" s="43"/>
    </row>
    <row r="639" spans="5:5" s="1" customFormat="1">
      <c r="E639" s="43"/>
    </row>
    <row r="640" spans="5:5" s="1" customFormat="1">
      <c r="E640" s="43"/>
    </row>
    <row r="641" spans="5:5" s="1" customFormat="1">
      <c r="E641" s="43"/>
    </row>
    <row r="642" spans="5:5" s="1" customFormat="1">
      <c r="E642" s="43"/>
    </row>
    <row r="643" spans="5:5" s="1" customFormat="1">
      <c r="E643" s="43"/>
    </row>
    <row r="644" spans="5:5" s="1" customFormat="1">
      <c r="E644" s="43"/>
    </row>
    <row r="645" spans="5:5" s="1" customFormat="1">
      <c r="E645" s="43"/>
    </row>
    <row r="646" spans="5:5" s="1" customFormat="1">
      <c r="E646" s="43"/>
    </row>
    <row r="647" spans="5:5" s="1" customFormat="1">
      <c r="E647" s="43"/>
    </row>
    <row r="648" spans="5:5" s="1" customFormat="1">
      <c r="E648" s="43"/>
    </row>
    <row r="649" spans="5:5" s="1" customFormat="1">
      <c r="E649" s="43"/>
    </row>
    <row r="650" spans="5:5" s="1" customFormat="1">
      <c r="E650" s="43"/>
    </row>
    <row r="651" spans="5:5" s="1" customFormat="1">
      <c r="E651" s="43"/>
    </row>
    <row r="652" spans="5:5" s="1" customFormat="1">
      <c r="E652" s="43"/>
    </row>
    <row r="653" spans="5:5" s="1" customFormat="1">
      <c r="E653" s="43"/>
    </row>
    <row r="654" spans="5:5" s="1" customFormat="1">
      <c r="E654" s="43"/>
    </row>
    <row r="655" spans="5:5" s="1" customFormat="1">
      <c r="E655" s="43"/>
    </row>
    <row r="656" spans="5:5" s="1" customFormat="1">
      <c r="E656" s="43"/>
    </row>
    <row r="657" spans="5:5" s="1" customFormat="1">
      <c r="E657" s="43"/>
    </row>
    <row r="658" spans="5:5" s="1" customFormat="1">
      <c r="E658" s="43"/>
    </row>
    <row r="659" spans="5:5" s="1" customFormat="1">
      <c r="E659" s="43"/>
    </row>
    <row r="660" spans="5:5" s="1" customFormat="1">
      <c r="E660" s="43"/>
    </row>
    <row r="661" spans="5:5" s="1" customFormat="1">
      <c r="E661" s="43"/>
    </row>
    <row r="662" spans="5:5" s="1" customFormat="1">
      <c r="E662" s="43"/>
    </row>
    <row r="663" spans="5:5" s="1" customFormat="1">
      <c r="E663" s="43"/>
    </row>
    <row r="664" spans="5:5" s="1" customFormat="1">
      <c r="E664" s="43"/>
    </row>
    <row r="665" spans="5:5" s="1" customFormat="1">
      <c r="E665" s="43"/>
    </row>
    <row r="666" spans="5:5" s="1" customFormat="1">
      <c r="E666" s="43"/>
    </row>
    <row r="667" spans="5:5" s="1" customFormat="1">
      <c r="E667" s="43"/>
    </row>
    <row r="668" spans="5:5" s="1" customFormat="1">
      <c r="E668" s="43"/>
    </row>
    <row r="669" spans="5:5" s="1" customFormat="1">
      <c r="E669" s="43"/>
    </row>
    <row r="670" spans="5:5" s="1" customFormat="1">
      <c r="E670" s="43"/>
    </row>
    <row r="671" spans="5:5" s="1" customFormat="1">
      <c r="E671" s="43"/>
    </row>
    <row r="672" spans="5:5" s="1" customFormat="1">
      <c r="E672" s="43"/>
    </row>
    <row r="673" spans="5:5" s="1" customFormat="1">
      <c r="E673" s="43"/>
    </row>
    <row r="674" spans="5:5" s="1" customFormat="1">
      <c r="E674" s="43"/>
    </row>
    <row r="675" spans="5:5" s="1" customFormat="1">
      <c r="E675" s="43"/>
    </row>
    <row r="676" spans="5:5" s="1" customFormat="1">
      <c r="E676" s="43"/>
    </row>
    <row r="677" spans="5:5" s="1" customFormat="1">
      <c r="E677" s="43"/>
    </row>
    <row r="678" spans="5:5" s="1" customFormat="1">
      <c r="E678" s="43"/>
    </row>
    <row r="679" spans="5:5" s="1" customFormat="1">
      <c r="E679" s="43"/>
    </row>
    <row r="680" spans="5:5" s="1" customFormat="1">
      <c r="E680" s="43"/>
    </row>
    <row r="681" spans="5:5" s="1" customFormat="1">
      <c r="E681" s="43"/>
    </row>
    <row r="682" spans="5:5" s="1" customFormat="1">
      <c r="E682" s="43"/>
    </row>
    <row r="683" spans="5:5" s="1" customFormat="1">
      <c r="E683" s="43"/>
    </row>
    <row r="684" spans="5:5" s="1" customFormat="1">
      <c r="E684" s="43"/>
    </row>
    <row r="685" spans="5:5" s="1" customFormat="1">
      <c r="E685" s="43"/>
    </row>
    <row r="686" spans="5:5" s="1" customFormat="1">
      <c r="E686" s="43"/>
    </row>
    <row r="687" spans="5:5" s="1" customFormat="1">
      <c r="E687" s="43"/>
    </row>
    <row r="688" spans="5:5" s="1" customFormat="1">
      <c r="E688" s="43"/>
    </row>
    <row r="689" spans="5:5" s="1" customFormat="1">
      <c r="E689" s="43"/>
    </row>
    <row r="690" spans="5:5" s="1" customFormat="1">
      <c r="E690" s="43"/>
    </row>
    <row r="691" spans="5:5" s="1" customFormat="1">
      <c r="E691" s="43"/>
    </row>
    <row r="692" spans="5:5" s="1" customFormat="1">
      <c r="E692" s="43"/>
    </row>
    <row r="693" spans="5:5" s="1" customFormat="1">
      <c r="E693" s="43"/>
    </row>
    <row r="694" spans="5:5" s="1" customFormat="1">
      <c r="E694" s="43"/>
    </row>
    <row r="695" spans="5:5" s="1" customFormat="1">
      <c r="E695" s="43"/>
    </row>
    <row r="696" spans="5:5" s="1" customFormat="1">
      <c r="E696" s="43"/>
    </row>
    <row r="697" spans="5:5" s="1" customFormat="1">
      <c r="E697" s="43"/>
    </row>
    <row r="698" spans="5:5" s="1" customFormat="1">
      <c r="E698" s="43"/>
    </row>
    <row r="699" spans="5:5" s="1" customFormat="1">
      <c r="E699" s="43"/>
    </row>
    <row r="700" spans="5:5" s="1" customFormat="1">
      <c r="E700" s="43"/>
    </row>
    <row r="701" spans="5:5" s="1" customFormat="1">
      <c r="E701" s="43"/>
    </row>
    <row r="702" spans="5:5" s="1" customFormat="1">
      <c r="E702" s="43"/>
    </row>
    <row r="703" spans="5:5" s="1" customFormat="1">
      <c r="E703" s="43"/>
    </row>
    <row r="704" spans="5:5" s="1" customFormat="1">
      <c r="E704" s="43"/>
    </row>
    <row r="705" spans="5:5" s="1" customFormat="1">
      <c r="E705" s="43"/>
    </row>
    <row r="706" spans="5:5" s="1" customFormat="1">
      <c r="E706" s="43"/>
    </row>
    <row r="707" spans="5:5" s="1" customFormat="1">
      <c r="E707" s="43"/>
    </row>
    <row r="708" spans="5:5" s="1" customFormat="1">
      <c r="E708" s="43"/>
    </row>
    <row r="709" spans="5:5" s="1" customFormat="1">
      <c r="E709" s="43"/>
    </row>
    <row r="710" spans="5:5" s="1" customFormat="1">
      <c r="E710" s="43"/>
    </row>
    <row r="711" spans="5:5" s="1" customFormat="1">
      <c r="E711" s="43"/>
    </row>
    <row r="712" spans="5:5" s="1" customFormat="1">
      <c r="E712" s="43"/>
    </row>
    <row r="713" spans="5:5" s="1" customFormat="1">
      <c r="E713" s="43"/>
    </row>
    <row r="714" spans="5:5" s="1" customFormat="1">
      <c r="E714" s="43"/>
    </row>
    <row r="715" spans="5:5" s="1" customFormat="1">
      <c r="E715" s="43"/>
    </row>
    <row r="716" spans="5:5" s="1" customFormat="1">
      <c r="E716" s="43"/>
    </row>
    <row r="717" spans="5:5" s="1" customFormat="1">
      <c r="E717" s="43"/>
    </row>
    <row r="718" spans="5:5" s="1" customFormat="1">
      <c r="E718" s="43"/>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2:S43"/>
  <sheetViews>
    <sheetView zoomScale="70" zoomScaleNormal="70" workbookViewId="0">
      <selection activeCell="R15" sqref="R15"/>
    </sheetView>
  </sheetViews>
  <sheetFormatPr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112"/>
      <c r="C3" s="113"/>
      <c r="D3" s="113"/>
      <c r="E3" s="113"/>
      <c r="F3" s="113"/>
      <c r="G3" s="113"/>
      <c r="H3" s="113"/>
      <c r="I3" s="114"/>
    </row>
    <row r="4" spans="2:19">
      <c r="B4" s="611" t="s">
        <v>414</v>
      </c>
      <c r="C4" s="612"/>
      <c r="D4" s="612"/>
      <c r="E4" s="613" t="s">
        <v>415</v>
      </c>
      <c r="F4" s="613"/>
      <c r="G4" s="613"/>
      <c r="H4" s="613"/>
      <c r="I4" s="614"/>
      <c r="Q4" s="615" t="s">
        <v>416</v>
      </c>
      <c r="R4" s="615"/>
    </row>
    <row r="5" spans="2:19">
      <c r="B5" s="611"/>
      <c r="C5" s="612"/>
      <c r="D5" s="612"/>
      <c r="E5" s="613"/>
      <c r="F5" s="613"/>
      <c r="G5" s="613"/>
      <c r="H5" s="613"/>
      <c r="I5" s="614"/>
      <c r="Q5" s="615"/>
      <c r="R5" s="615"/>
    </row>
    <row r="6" spans="2:19">
      <c r="B6" s="611"/>
      <c r="C6" s="612"/>
      <c r="D6" s="612"/>
      <c r="E6" s="613"/>
      <c r="F6" s="613"/>
      <c r="G6" s="613"/>
      <c r="H6" s="613"/>
      <c r="I6" s="614"/>
      <c r="Q6" s="615"/>
      <c r="R6" s="615"/>
    </row>
    <row r="7" spans="2:19" ht="15.75" thickBot="1">
      <c r="B7" s="115"/>
      <c r="I7" s="116"/>
    </row>
    <row r="8" spans="2:19" ht="62.25" customHeight="1" thickBot="1">
      <c r="B8" s="616" t="s">
        <v>361</v>
      </c>
      <c r="C8" s="617"/>
      <c r="D8" s="54" t="s">
        <v>417</v>
      </c>
      <c r="E8" s="55">
        <v>5</v>
      </c>
      <c r="F8" s="55">
        <v>10</v>
      </c>
      <c r="G8" s="55">
        <v>15</v>
      </c>
      <c r="H8" s="55">
        <v>20</v>
      </c>
      <c r="I8" s="117">
        <v>25</v>
      </c>
      <c r="K8" s="618" t="s">
        <v>418</v>
      </c>
      <c r="L8" s="619"/>
      <c r="M8" s="619"/>
      <c r="N8" s="619"/>
      <c r="O8" s="619"/>
      <c r="P8" s="620"/>
      <c r="Q8" s="621" t="s">
        <v>419</v>
      </c>
      <c r="R8" s="621"/>
      <c r="S8" s="16" t="s">
        <v>420</v>
      </c>
    </row>
    <row r="9" spans="2:19" ht="62.25" customHeight="1" thickBot="1">
      <c r="B9" s="616"/>
      <c r="C9" s="617"/>
      <c r="D9" s="54" t="s">
        <v>421</v>
      </c>
      <c r="E9" s="56">
        <v>4</v>
      </c>
      <c r="F9" s="56">
        <v>8</v>
      </c>
      <c r="G9" s="55">
        <v>12</v>
      </c>
      <c r="H9" s="55">
        <v>16</v>
      </c>
      <c r="I9" s="117">
        <v>20</v>
      </c>
      <c r="K9" s="622" t="s">
        <v>422</v>
      </c>
      <c r="L9" s="623"/>
      <c r="M9" s="623"/>
      <c r="N9" s="623"/>
      <c r="O9" s="623"/>
      <c r="P9" s="623"/>
      <c r="Q9" s="624" t="s">
        <v>423</v>
      </c>
      <c r="R9" s="625"/>
      <c r="S9" s="16" t="s">
        <v>424</v>
      </c>
    </row>
    <row r="10" spans="2:19" ht="62.25" customHeight="1" thickBot="1">
      <c r="B10" s="616"/>
      <c r="C10" s="617"/>
      <c r="D10" s="54" t="s">
        <v>425</v>
      </c>
      <c r="E10" s="56">
        <v>3</v>
      </c>
      <c r="F10" s="56">
        <v>6</v>
      </c>
      <c r="G10" s="56">
        <v>9</v>
      </c>
      <c r="H10" s="55">
        <v>12</v>
      </c>
      <c r="I10" s="117">
        <v>15</v>
      </c>
      <c r="K10" s="626" t="s">
        <v>386</v>
      </c>
      <c r="L10" s="627"/>
      <c r="M10" s="627"/>
      <c r="N10" s="627"/>
      <c r="O10" s="627"/>
      <c r="P10" s="627"/>
      <c r="Q10" s="621" t="s">
        <v>426</v>
      </c>
      <c r="R10" s="621"/>
      <c r="S10" s="16" t="s">
        <v>427</v>
      </c>
    </row>
    <row r="11" spans="2:19" ht="62.25" customHeight="1">
      <c r="B11" s="616"/>
      <c r="C11" s="617"/>
      <c r="D11" s="54" t="s">
        <v>428</v>
      </c>
      <c r="E11" s="57">
        <v>2</v>
      </c>
      <c r="F11" s="56">
        <v>4</v>
      </c>
      <c r="G11" s="56">
        <v>6</v>
      </c>
      <c r="H11" s="55">
        <v>8</v>
      </c>
      <c r="I11" s="117">
        <v>10</v>
      </c>
      <c r="K11" s="628" t="s">
        <v>429</v>
      </c>
      <c r="L11" s="629"/>
      <c r="M11" s="629"/>
      <c r="N11" s="629"/>
      <c r="O11" s="629"/>
      <c r="P11" s="629"/>
      <c r="Q11" s="621" t="s">
        <v>358</v>
      </c>
      <c r="R11" s="630"/>
      <c r="S11" s="16" t="s">
        <v>358</v>
      </c>
    </row>
    <row r="12" spans="2:19" ht="62.25" customHeight="1">
      <c r="B12" s="616"/>
      <c r="C12" s="617"/>
      <c r="D12" s="54" t="s">
        <v>430</v>
      </c>
      <c r="E12" s="57">
        <v>1</v>
      </c>
      <c r="F12" s="57">
        <v>2</v>
      </c>
      <c r="G12" s="56">
        <v>3</v>
      </c>
      <c r="H12" s="55">
        <v>4</v>
      </c>
      <c r="I12" s="117">
        <v>5</v>
      </c>
    </row>
    <row r="13" spans="2:19" ht="62.25" customHeight="1" thickBot="1">
      <c r="B13" s="118"/>
      <c r="C13" s="609" t="s">
        <v>431</v>
      </c>
      <c r="D13" s="610"/>
      <c r="E13" s="119" t="s">
        <v>432</v>
      </c>
      <c r="F13" s="119" t="s">
        <v>433</v>
      </c>
      <c r="G13" s="119" t="s">
        <v>434</v>
      </c>
      <c r="H13" s="119" t="s">
        <v>435</v>
      </c>
      <c r="I13" s="120" t="s">
        <v>436</v>
      </c>
    </row>
    <row r="17" spans="4:6">
      <c r="D17" s="16"/>
      <c r="E17" s="16"/>
      <c r="F17" s="16"/>
    </row>
    <row r="18" spans="4:6" ht="15.75">
      <c r="D18" s="21" t="s">
        <v>437</v>
      </c>
      <c r="E18" s="121" t="s">
        <v>429</v>
      </c>
      <c r="F18" s="121">
        <v>1</v>
      </c>
    </row>
    <row r="19" spans="4:6">
      <c r="D19" s="21" t="s">
        <v>438</v>
      </c>
      <c r="E19" s="21" t="s">
        <v>429</v>
      </c>
      <c r="F19" s="21">
        <v>2</v>
      </c>
    </row>
    <row r="20" spans="4:6">
      <c r="D20" s="21" t="s">
        <v>439</v>
      </c>
      <c r="E20" s="21" t="s">
        <v>386</v>
      </c>
      <c r="F20" s="21">
        <v>2</v>
      </c>
    </row>
    <row r="21" spans="4:6">
      <c r="D21" s="21" t="s">
        <v>440</v>
      </c>
      <c r="E21" s="21" t="s">
        <v>441</v>
      </c>
      <c r="F21" s="21">
        <v>3</v>
      </c>
    </row>
    <row r="22" spans="4:6">
      <c r="D22" s="21" t="s">
        <v>442</v>
      </c>
      <c r="E22" s="21" t="s">
        <v>418</v>
      </c>
      <c r="F22" s="21">
        <v>4</v>
      </c>
    </row>
    <row r="23" spans="4:6">
      <c r="D23" s="21" t="s">
        <v>443</v>
      </c>
      <c r="E23" s="21" t="s">
        <v>429</v>
      </c>
      <c r="F23" s="21">
        <v>1</v>
      </c>
    </row>
    <row r="24" spans="4:6">
      <c r="D24" s="21" t="s">
        <v>444</v>
      </c>
      <c r="E24" s="21" t="s">
        <v>386</v>
      </c>
      <c r="F24" s="21">
        <v>2</v>
      </c>
    </row>
    <row r="25" spans="4:6">
      <c r="D25" s="21" t="s">
        <v>445</v>
      </c>
      <c r="E25" s="21" t="s">
        <v>386</v>
      </c>
      <c r="F25" s="21">
        <v>2</v>
      </c>
    </row>
    <row r="26" spans="4:6">
      <c r="D26" s="21" t="s">
        <v>446</v>
      </c>
      <c r="E26" s="21" t="s">
        <v>422</v>
      </c>
      <c r="F26" s="21">
        <v>3</v>
      </c>
    </row>
    <row r="27" spans="4:6">
      <c r="D27" s="21" t="s">
        <v>447</v>
      </c>
      <c r="E27" s="21" t="s">
        <v>418</v>
      </c>
      <c r="F27" s="21">
        <v>4</v>
      </c>
    </row>
    <row r="28" spans="4:6">
      <c r="D28" s="21" t="s">
        <v>448</v>
      </c>
      <c r="E28" s="21" t="s">
        <v>386</v>
      </c>
      <c r="F28" s="21">
        <v>2</v>
      </c>
    </row>
    <row r="29" spans="4:6">
      <c r="D29" s="21" t="s">
        <v>449</v>
      </c>
      <c r="E29" s="21" t="s">
        <v>386</v>
      </c>
      <c r="F29" s="21">
        <v>2</v>
      </c>
    </row>
    <row r="30" spans="4:6">
      <c r="D30" s="21" t="s">
        <v>450</v>
      </c>
      <c r="E30" s="21" t="s">
        <v>386</v>
      </c>
      <c r="F30" s="21">
        <v>2</v>
      </c>
    </row>
    <row r="31" spans="4:6">
      <c r="D31" s="21" t="s">
        <v>451</v>
      </c>
      <c r="E31" s="21" t="s">
        <v>422</v>
      </c>
      <c r="F31" s="21">
        <v>3</v>
      </c>
    </row>
    <row r="32" spans="4:6">
      <c r="D32" s="21" t="s">
        <v>452</v>
      </c>
      <c r="E32" s="21" t="s">
        <v>418</v>
      </c>
      <c r="F32" s="21">
        <v>4</v>
      </c>
    </row>
    <row r="33" spans="4:6">
      <c r="D33" s="21" t="s">
        <v>453</v>
      </c>
      <c r="E33" s="21" t="s">
        <v>386</v>
      </c>
      <c r="F33" s="21">
        <v>2</v>
      </c>
    </row>
    <row r="34" spans="4:6">
      <c r="D34" s="21" t="s">
        <v>454</v>
      </c>
      <c r="E34" s="21" t="s">
        <v>386</v>
      </c>
      <c r="F34" s="21">
        <v>2</v>
      </c>
    </row>
    <row r="35" spans="4:6">
      <c r="D35" s="21" t="s">
        <v>455</v>
      </c>
      <c r="E35" s="21" t="s">
        <v>422</v>
      </c>
      <c r="F35" s="21">
        <v>3</v>
      </c>
    </row>
    <row r="36" spans="4:6">
      <c r="D36" s="21" t="s">
        <v>456</v>
      </c>
      <c r="E36" s="21" t="s">
        <v>422</v>
      </c>
      <c r="F36" s="21">
        <v>3</v>
      </c>
    </row>
    <row r="37" spans="4:6">
      <c r="D37" s="21" t="s">
        <v>457</v>
      </c>
      <c r="E37" s="21" t="s">
        <v>418</v>
      </c>
      <c r="F37" s="21">
        <v>4</v>
      </c>
    </row>
    <row r="38" spans="4:6">
      <c r="D38" s="21" t="s">
        <v>458</v>
      </c>
      <c r="E38" s="21" t="s">
        <v>422</v>
      </c>
      <c r="F38" s="21">
        <v>3</v>
      </c>
    </row>
    <row r="39" spans="4:6">
      <c r="D39" s="21" t="s">
        <v>459</v>
      </c>
      <c r="E39" s="21" t="s">
        <v>422</v>
      </c>
      <c r="F39" s="21">
        <v>3</v>
      </c>
    </row>
    <row r="40" spans="4:6">
      <c r="D40" s="21" t="s">
        <v>460</v>
      </c>
      <c r="E40" s="21" t="s">
        <v>422</v>
      </c>
      <c r="F40" s="21">
        <v>3</v>
      </c>
    </row>
    <row r="41" spans="4:6">
      <c r="D41" s="21" t="s">
        <v>461</v>
      </c>
      <c r="E41" s="21" t="s">
        <v>422</v>
      </c>
      <c r="F41" s="21">
        <v>3</v>
      </c>
    </row>
    <row r="42" spans="4:6">
      <c r="D42" s="21" t="s">
        <v>462</v>
      </c>
      <c r="E42" s="21" t="s">
        <v>418</v>
      </c>
      <c r="F42" s="21">
        <v>4</v>
      </c>
    </row>
    <row r="43" spans="4:6">
      <c r="D43" s="16"/>
      <c r="E43" s="16"/>
      <c r="F43" s="16"/>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sheetPr>
  <dimension ref="A1:JK48"/>
  <sheetViews>
    <sheetView showGridLines="0" topLeftCell="G13" zoomScale="71" zoomScaleNormal="71" workbookViewId="0">
      <selection activeCell="C4" sqref="C4"/>
    </sheetView>
  </sheetViews>
  <sheetFormatPr defaultColWidth="11.42578125" defaultRowHeight="15"/>
  <cols>
    <col min="1" max="1" width="5.42578125" style="4" bestFit="1" customWidth="1"/>
    <col min="2" max="2" width="35.85546875" style="4" customWidth="1"/>
    <col min="3" max="3" width="40.28515625" customWidth="1"/>
    <col min="4" max="4" width="16.85546875" style="95" customWidth="1"/>
    <col min="5" max="5" width="18.5703125" style="26" customWidth="1"/>
    <col min="6" max="6" width="18.28515625" style="26"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1"/>
  </cols>
  <sheetData>
    <row r="1" spans="1:271" s="18" customFormat="1" ht="16.5" customHeight="1">
      <c r="A1" s="670"/>
      <c r="B1" s="671"/>
      <c r="C1" s="674"/>
      <c r="D1" s="674"/>
      <c r="E1" s="674"/>
      <c r="F1" s="674"/>
      <c r="G1" s="674"/>
      <c r="H1" s="674"/>
      <c r="I1" s="674"/>
      <c r="J1" s="675"/>
      <c r="K1" s="669"/>
      <c r="L1" s="669"/>
      <c r="M1" s="669"/>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39.75" customHeight="1">
      <c r="A2" s="672"/>
      <c r="B2" s="673"/>
      <c r="C2" s="676"/>
      <c r="D2" s="676"/>
      <c r="E2" s="676"/>
      <c r="F2" s="676"/>
      <c r="G2" s="676"/>
      <c r="H2" s="676"/>
      <c r="I2" s="676"/>
      <c r="J2" s="677"/>
      <c r="K2" s="669"/>
      <c r="L2" s="669"/>
      <c r="M2" s="669"/>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41.25" customHeight="1">
      <c r="A3" s="658" t="s">
        <v>258</v>
      </c>
      <c r="B3" s="659"/>
      <c r="C3" s="679" t="s">
        <v>5</v>
      </c>
      <c r="D3" s="679"/>
      <c r="E3" s="679"/>
      <c r="F3" s="679"/>
      <c r="G3" s="679"/>
      <c r="H3" s="679"/>
      <c r="I3" s="679"/>
      <c r="J3" s="679"/>
      <c r="K3" s="679"/>
      <c r="L3" s="679"/>
      <c r="M3" s="679"/>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78.75" customHeight="1">
      <c r="A4" s="658" t="s">
        <v>260</v>
      </c>
      <c r="B4" s="659"/>
      <c r="C4" s="678" t="s">
        <v>463</v>
      </c>
      <c r="D4" s="678"/>
      <c r="E4" s="678"/>
      <c r="F4" s="678"/>
      <c r="G4" s="678"/>
      <c r="H4" s="678"/>
      <c r="I4" s="678"/>
      <c r="J4" s="678"/>
      <c r="K4" s="678"/>
      <c r="L4" s="678"/>
      <c r="M4" s="678"/>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32.25" customHeight="1">
      <c r="A5" s="658" t="s">
        <v>261</v>
      </c>
      <c r="B5" s="659"/>
      <c r="C5" s="666" t="s">
        <v>464</v>
      </c>
      <c r="D5" s="667"/>
      <c r="E5" s="667"/>
      <c r="F5" s="667"/>
      <c r="G5" s="667"/>
      <c r="H5" s="667"/>
      <c r="I5" s="667"/>
      <c r="J5" s="667"/>
      <c r="K5" s="667"/>
      <c r="L5" s="667"/>
      <c r="M5" s="668"/>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22" customFormat="1" ht="40.5" customHeight="1">
      <c r="A6" s="660" t="s">
        <v>465</v>
      </c>
      <c r="B6" s="661"/>
      <c r="C6" s="662"/>
      <c r="D6" s="663" t="s">
        <v>466</v>
      </c>
      <c r="E6" s="663"/>
      <c r="F6" s="663"/>
      <c r="G6" s="664" t="s">
        <v>467</v>
      </c>
      <c r="H6" s="652" t="s">
        <v>468</v>
      </c>
      <c r="I6" s="654" t="s">
        <v>469</v>
      </c>
      <c r="J6" s="655"/>
      <c r="K6" s="654" t="s">
        <v>470</v>
      </c>
      <c r="L6" s="655"/>
      <c r="M6" s="656" t="s">
        <v>471</v>
      </c>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row>
    <row r="7" spans="1:271" s="23" customFormat="1" ht="108" customHeight="1">
      <c r="A7" s="33" t="s">
        <v>38</v>
      </c>
      <c r="B7" s="33" t="s">
        <v>200</v>
      </c>
      <c r="C7" s="34" t="s">
        <v>202</v>
      </c>
      <c r="D7" s="27" t="s">
        <v>212</v>
      </c>
      <c r="E7" s="27" t="s">
        <v>472</v>
      </c>
      <c r="F7" s="27" t="s">
        <v>473</v>
      </c>
      <c r="G7" s="665"/>
      <c r="H7" s="653"/>
      <c r="I7" s="28" t="s">
        <v>474</v>
      </c>
      <c r="J7" s="28" t="s">
        <v>475</v>
      </c>
      <c r="K7" s="28" t="s">
        <v>476</v>
      </c>
      <c r="L7" s="28" t="s">
        <v>477</v>
      </c>
      <c r="M7" s="657"/>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4" customFormat="1" ht="21.75" customHeight="1">
      <c r="A8" s="680"/>
      <c r="B8" s="681"/>
      <c r="C8" s="681"/>
      <c r="D8" s="681"/>
      <c r="E8" s="681"/>
      <c r="F8" s="681"/>
      <c r="G8" s="681"/>
      <c r="M8" s="319"/>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5" customFormat="1" ht="15" customHeight="1">
      <c r="A9" s="641">
        <f>'7. Mapa Final'!A10</f>
        <v>1</v>
      </c>
      <c r="B9" s="641" t="str">
        <f>'7. Mapa Final'!B10</f>
        <v>Inadecuada implementación de los modelos de gestión</v>
      </c>
      <c r="C9" s="641" t="str">
        <f>'7. Mapa Final'!C10</f>
        <v>No dar cumplimiento a lo establecido en el plan de implementación, para los modelos de gestión que se deben ejecutar en la seccional</v>
      </c>
      <c r="D9" s="644" t="str">
        <f>'7. Mapa Final'!J10</f>
        <v>Muy Baja - 1</v>
      </c>
      <c r="E9" s="648" t="str">
        <f>'7. Mapa Final'!K10</f>
        <v>Menor - 2</v>
      </c>
      <c r="F9" s="637" t="str">
        <f>'7. Mapa Final'!M10</f>
        <v>Bajo - 2</v>
      </c>
      <c r="G9" s="516" t="s">
        <v>358</v>
      </c>
      <c r="H9" s="640" t="s">
        <v>478</v>
      </c>
      <c r="I9" s="640"/>
      <c r="J9" s="640" t="s">
        <v>8</v>
      </c>
      <c r="K9" s="631">
        <v>45658</v>
      </c>
      <c r="L9" s="631">
        <v>45747</v>
      </c>
      <c r="M9" s="634" t="s">
        <v>479</v>
      </c>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5" customFormat="1" ht="13.5" customHeight="1">
      <c r="A10" s="642"/>
      <c r="B10" s="642"/>
      <c r="C10" s="642"/>
      <c r="D10" s="645"/>
      <c r="E10" s="649"/>
      <c r="F10" s="638"/>
      <c r="G10" s="516"/>
      <c r="H10" s="632"/>
      <c r="I10" s="632"/>
      <c r="J10" s="632"/>
      <c r="K10" s="632"/>
      <c r="L10" s="632"/>
      <c r="M10" s="635"/>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5" customFormat="1" ht="13.5" customHeight="1">
      <c r="A11" s="642"/>
      <c r="B11" s="642"/>
      <c r="C11" s="642"/>
      <c r="D11" s="645"/>
      <c r="E11" s="649"/>
      <c r="F11" s="638"/>
      <c r="G11" s="516"/>
      <c r="H11" s="632"/>
      <c r="I11" s="632"/>
      <c r="J11" s="632"/>
      <c r="K11" s="632"/>
      <c r="L11" s="632"/>
      <c r="M11" s="635"/>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5" customFormat="1" ht="13.5" customHeight="1">
      <c r="A12" s="642"/>
      <c r="B12" s="642"/>
      <c r="C12" s="642"/>
      <c r="D12" s="645"/>
      <c r="E12" s="649"/>
      <c r="F12" s="638"/>
      <c r="G12" s="516"/>
      <c r="H12" s="632"/>
      <c r="I12" s="632"/>
      <c r="J12" s="632"/>
      <c r="K12" s="632"/>
      <c r="L12" s="632"/>
      <c r="M12" s="635"/>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5" customFormat="1" ht="13.5" customHeight="1">
      <c r="A13" s="642"/>
      <c r="B13" s="642"/>
      <c r="C13" s="642"/>
      <c r="D13" s="645"/>
      <c r="E13" s="649"/>
      <c r="F13" s="638"/>
      <c r="G13" s="516"/>
      <c r="H13" s="632"/>
      <c r="I13" s="632"/>
      <c r="J13" s="632"/>
      <c r="K13" s="632"/>
      <c r="L13" s="632"/>
      <c r="M13" s="635"/>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5" customFormat="1" ht="13.5" customHeight="1">
      <c r="A14" s="642"/>
      <c r="B14" s="642"/>
      <c r="C14" s="642"/>
      <c r="D14" s="645"/>
      <c r="E14" s="649"/>
      <c r="F14" s="638"/>
      <c r="G14" s="516"/>
      <c r="H14" s="632"/>
      <c r="I14" s="632"/>
      <c r="J14" s="632"/>
      <c r="K14" s="632"/>
      <c r="L14" s="632"/>
      <c r="M14" s="635"/>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5" customFormat="1" ht="13.5" customHeight="1">
      <c r="A15" s="642"/>
      <c r="B15" s="642"/>
      <c r="C15" s="642"/>
      <c r="D15" s="645"/>
      <c r="E15" s="649"/>
      <c r="F15" s="638"/>
      <c r="G15" s="516"/>
      <c r="H15" s="632"/>
      <c r="I15" s="632"/>
      <c r="J15" s="632"/>
      <c r="K15" s="632"/>
      <c r="L15" s="632"/>
      <c r="M15" s="635"/>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5" customFormat="1" ht="13.5" customHeight="1">
      <c r="A16" s="642"/>
      <c r="B16" s="642"/>
      <c r="C16" s="642"/>
      <c r="D16" s="646"/>
      <c r="E16" s="650"/>
      <c r="F16" s="638"/>
      <c r="G16" s="516"/>
      <c r="H16" s="632"/>
      <c r="I16" s="632"/>
      <c r="J16" s="632"/>
      <c r="K16" s="632"/>
      <c r="L16" s="632"/>
      <c r="M16" s="635"/>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5" customFormat="1" ht="13.5" customHeight="1">
      <c r="A17" s="642"/>
      <c r="B17" s="642"/>
      <c r="C17" s="642"/>
      <c r="D17" s="646"/>
      <c r="E17" s="650"/>
      <c r="F17" s="638"/>
      <c r="G17" s="516"/>
      <c r="H17" s="632"/>
      <c r="I17" s="632"/>
      <c r="J17" s="632"/>
      <c r="K17" s="632"/>
      <c r="L17" s="632"/>
      <c r="M17" s="635"/>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5" customFormat="1" ht="21.75" customHeight="1">
      <c r="A18" s="643"/>
      <c r="B18" s="643"/>
      <c r="C18" s="643"/>
      <c r="D18" s="647"/>
      <c r="E18" s="651"/>
      <c r="F18" s="639"/>
      <c r="G18" s="517"/>
      <c r="H18" s="633"/>
      <c r="I18" s="633"/>
      <c r="J18" s="633"/>
      <c r="K18" s="633"/>
      <c r="L18" s="633"/>
      <c r="M18" s="636"/>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5" customFormat="1" ht="12.75" customHeight="1">
      <c r="A19" s="641">
        <f>'7. Mapa Final'!A20</f>
        <v>2</v>
      </c>
      <c r="B19" s="641" t="str">
        <f>'7. Mapa Final'!B20</f>
        <v>Inconsistencia en los informes de seguimiento</v>
      </c>
      <c r="C19" s="641" t="str">
        <f>'7. Mapa Final'!C20</f>
        <v>Envío de información errónea y/o inconsistente de los informes de seguimiento de implementación a los modelos de gestión</v>
      </c>
      <c r="D19" s="644" t="str">
        <f>'7. Mapa Final'!J20</f>
        <v>Muy Baja - 1</v>
      </c>
      <c r="E19" s="648" t="str">
        <f>'7. Mapa Final'!K20</f>
        <v>Menor - 2</v>
      </c>
      <c r="F19" s="637" t="str">
        <f>'7. Mapa Final'!M20</f>
        <v>Bajo - 2</v>
      </c>
      <c r="G19" s="516" t="s">
        <v>358</v>
      </c>
      <c r="H19" s="640" t="s">
        <v>478</v>
      </c>
      <c r="I19" s="640"/>
      <c r="J19" s="640" t="s">
        <v>8</v>
      </c>
      <c r="K19" s="631">
        <v>45658</v>
      </c>
      <c r="L19" s="631">
        <v>45747</v>
      </c>
      <c r="M19" s="634" t="s">
        <v>480</v>
      </c>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5" customFormat="1" ht="12.75" customHeight="1">
      <c r="A20" s="642"/>
      <c r="B20" s="642"/>
      <c r="C20" s="642"/>
      <c r="D20" s="645"/>
      <c r="E20" s="649"/>
      <c r="F20" s="638"/>
      <c r="G20" s="516"/>
      <c r="H20" s="632"/>
      <c r="I20" s="632"/>
      <c r="J20" s="632"/>
      <c r="K20" s="632"/>
      <c r="L20" s="632"/>
      <c r="M20" s="635"/>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5" customFormat="1" ht="12.75" customHeight="1">
      <c r="A21" s="642"/>
      <c r="B21" s="642"/>
      <c r="C21" s="642"/>
      <c r="D21" s="645"/>
      <c r="E21" s="649"/>
      <c r="F21" s="638"/>
      <c r="G21" s="516"/>
      <c r="H21" s="632"/>
      <c r="I21" s="632"/>
      <c r="J21" s="632"/>
      <c r="K21" s="632"/>
      <c r="L21" s="632"/>
      <c r="M21" s="635"/>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5" customFormat="1" ht="12.75" customHeight="1">
      <c r="A22" s="642"/>
      <c r="B22" s="642"/>
      <c r="C22" s="642"/>
      <c r="D22" s="645"/>
      <c r="E22" s="649"/>
      <c r="F22" s="638"/>
      <c r="G22" s="516"/>
      <c r="H22" s="632"/>
      <c r="I22" s="632"/>
      <c r="J22" s="632"/>
      <c r="K22" s="632"/>
      <c r="L22" s="632"/>
      <c r="M22" s="635"/>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5" customFormat="1" ht="13.5" customHeight="1">
      <c r="A23" s="642"/>
      <c r="B23" s="642"/>
      <c r="C23" s="642"/>
      <c r="D23" s="645"/>
      <c r="E23" s="649"/>
      <c r="F23" s="638"/>
      <c r="G23" s="516"/>
      <c r="H23" s="632"/>
      <c r="I23" s="632"/>
      <c r="J23" s="632"/>
      <c r="K23" s="632"/>
      <c r="L23" s="632"/>
      <c r="M23" s="635"/>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ht="14.45" customHeight="1">
      <c r="A24" s="642"/>
      <c r="B24" s="642"/>
      <c r="C24" s="642"/>
      <c r="D24" s="645"/>
      <c r="E24" s="649"/>
      <c r="F24" s="638"/>
      <c r="G24" s="516"/>
      <c r="H24" s="632"/>
      <c r="I24" s="632"/>
      <c r="J24" s="632"/>
      <c r="K24" s="632"/>
      <c r="L24" s="632"/>
      <c r="M24" s="635"/>
      <c r="N24" s="32"/>
      <c r="O24" s="32"/>
    </row>
    <row r="25" spans="1:169" ht="14.45" customHeight="1">
      <c r="A25" s="642"/>
      <c r="B25" s="642"/>
      <c r="C25" s="642"/>
      <c r="D25" s="645"/>
      <c r="E25" s="649"/>
      <c r="F25" s="638"/>
      <c r="G25" s="516"/>
      <c r="H25" s="632"/>
      <c r="I25" s="632"/>
      <c r="J25" s="632"/>
      <c r="K25" s="632"/>
      <c r="L25" s="632"/>
      <c r="M25" s="635"/>
      <c r="N25" s="32"/>
      <c r="O25" s="32"/>
    </row>
    <row r="26" spans="1:169" ht="14.45" customHeight="1">
      <c r="A26" s="642"/>
      <c r="B26" s="642"/>
      <c r="C26" s="642"/>
      <c r="D26" s="646"/>
      <c r="E26" s="650"/>
      <c r="F26" s="638"/>
      <c r="G26" s="516"/>
      <c r="H26" s="632"/>
      <c r="I26" s="632"/>
      <c r="J26" s="632"/>
      <c r="K26" s="632"/>
      <c r="L26" s="632"/>
      <c r="M26" s="635"/>
      <c r="N26" s="32"/>
      <c r="O26" s="32"/>
    </row>
    <row r="27" spans="1:169" ht="14.45" customHeight="1">
      <c r="A27" s="642"/>
      <c r="B27" s="642"/>
      <c r="C27" s="642"/>
      <c r="D27" s="646"/>
      <c r="E27" s="650"/>
      <c r="F27" s="638"/>
      <c r="G27" s="516"/>
      <c r="H27" s="632"/>
      <c r="I27" s="632"/>
      <c r="J27" s="632"/>
      <c r="K27" s="632"/>
      <c r="L27" s="632"/>
      <c r="M27" s="635"/>
      <c r="N27" s="32"/>
      <c r="O27" s="32"/>
    </row>
    <row r="28" spans="1:169">
      <c r="A28" s="643"/>
      <c r="B28" s="643"/>
      <c r="C28" s="643"/>
      <c r="D28" s="647"/>
      <c r="E28" s="651"/>
      <c r="F28" s="639"/>
      <c r="G28" s="517"/>
      <c r="H28" s="633"/>
      <c r="I28" s="633"/>
      <c r="J28" s="633"/>
      <c r="K28" s="633"/>
      <c r="L28" s="633"/>
      <c r="M28" s="636"/>
      <c r="N28" s="32"/>
      <c r="O28" s="32"/>
    </row>
    <row r="29" spans="1:169" ht="15" customHeight="1">
      <c r="A29" s="641">
        <f>'7. Mapa Final'!A30</f>
        <v>3</v>
      </c>
      <c r="B29" s="641" t="str">
        <f>'7. Mapa Final'!B30</f>
        <v>Recibir dádivas o beneficios a nombre propio o de terceros para enviar informes de seguimiento aprobando la implementación de los modelos de gestión sin haberse realizado</v>
      </c>
      <c r="C29" s="641" t="str">
        <f>'7. Mapa Final'!C30</f>
        <v>Favorecer indebidamente un proceso, afirmando la implementación de un modelo de gestión, sin haberse realizado</v>
      </c>
      <c r="D29" s="644" t="str">
        <f>'7. Mapa Final'!J30</f>
        <v>Muy Baja - 1</v>
      </c>
      <c r="E29" s="648" t="str">
        <f>'7. Mapa Final'!K30</f>
        <v>Menor - 2</v>
      </c>
      <c r="F29" s="637" t="str">
        <f>'7. Mapa Final'!M30</f>
        <v>Bajo - 2</v>
      </c>
      <c r="G29" s="516" t="s">
        <v>358</v>
      </c>
      <c r="H29" s="640" t="s">
        <v>481</v>
      </c>
      <c r="I29" s="640"/>
      <c r="J29" s="640" t="s">
        <v>8</v>
      </c>
      <c r="K29" s="631">
        <v>45658</v>
      </c>
      <c r="L29" s="631">
        <v>45747</v>
      </c>
      <c r="M29" s="634" t="s">
        <v>482</v>
      </c>
    </row>
    <row r="30" spans="1:169" ht="14.45" customHeight="1">
      <c r="A30" s="642"/>
      <c r="B30" s="642"/>
      <c r="C30" s="642"/>
      <c r="D30" s="645"/>
      <c r="E30" s="649"/>
      <c r="F30" s="638"/>
      <c r="G30" s="516"/>
      <c r="H30" s="632"/>
      <c r="I30" s="632"/>
      <c r="J30" s="632"/>
      <c r="K30" s="632"/>
      <c r="L30" s="632"/>
      <c r="M30" s="635"/>
    </row>
    <row r="31" spans="1:169" ht="14.45" customHeight="1">
      <c r="A31" s="642"/>
      <c r="B31" s="642"/>
      <c r="C31" s="642"/>
      <c r="D31" s="645"/>
      <c r="E31" s="649"/>
      <c r="F31" s="638"/>
      <c r="G31" s="516"/>
      <c r="H31" s="632"/>
      <c r="I31" s="632"/>
      <c r="J31" s="632"/>
      <c r="K31" s="632"/>
      <c r="L31" s="632"/>
      <c r="M31" s="635"/>
    </row>
    <row r="32" spans="1:169" ht="14.45" customHeight="1">
      <c r="A32" s="642"/>
      <c r="B32" s="642"/>
      <c r="C32" s="642"/>
      <c r="D32" s="645"/>
      <c r="E32" s="649"/>
      <c r="F32" s="638"/>
      <c r="G32" s="516"/>
      <c r="H32" s="632"/>
      <c r="I32" s="632"/>
      <c r="J32" s="632"/>
      <c r="K32" s="632"/>
      <c r="L32" s="632"/>
      <c r="M32" s="635"/>
    </row>
    <row r="33" spans="1:13" ht="14.45" customHeight="1">
      <c r="A33" s="642"/>
      <c r="B33" s="642"/>
      <c r="C33" s="642"/>
      <c r="D33" s="645"/>
      <c r="E33" s="649"/>
      <c r="F33" s="638"/>
      <c r="G33" s="516"/>
      <c r="H33" s="632"/>
      <c r="I33" s="632"/>
      <c r="J33" s="632"/>
      <c r="K33" s="632"/>
      <c r="L33" s="632"/>
      <c r="M33" s="635"/>
    </row>
    <row r="34" spans="1:13" ht="14.45" customHeight="1">
      <c r="A34" s="642"/>
      <c r="B34" s="642"/>
      <c r="C34" s="642"/>
      <c r="D34" s="645"/>
      <c r="E34" s="649"/>
      <c r="F34" s="638"/>
      <c r="G34" s="516"/>
      <c r="H34" s="632"/>
      <c r="I34" s="632"/>
      <c r="J34" s="632"/>
      <c r="K34" s="632"/>
      <c r="L34" s="632"/>
      <c r="M34" s="635"/>
    </row>
    <row r="35" spans="1:13" ht="14.45" customHeight="1">
      <c r="A35" s="642"/>
      <c r="B35" s="642"/>
      <c r="C35" s="642"/>
      <c r="D35" s="645"/>
      <c r="E35" s="649"/>
      <c r="F35" s="638"/>
      <c r="G35" s="516"/>
      <c r="H35" s="632"/>
      <c r="I35" s="632"/>
      <c r="J35" s="632"/>
      <c r="K35" s="632"/>
      <c r="L35" s="632"/>
      <c r="M35" s="635"/>
    </row>
    <row r="36" spans="1:13" ht="14.45" customHeight="1">
      <c r="A36" s="642"/>
      <c r="B36" s="642"/>
      <c r="C36" s="642"/>
      <c r="D36" s="646"/>
      <c r="E36" s="650"/>
      <c r="F36" s="638"/>
      <c r="G36" s="516"/>
      <c r="H36" s="632"/>
      <c r="I36" s="632"/>
      <c r="J36" s="632"/>
      <c r="K36" s="632"/>
      <c r="L36" s="632"/>
      <c r="M36" s="635"/>
    </row>
    <row r="37" spans="1:13" ht="14.45" customHeight="1">
      <c r="A37" s="642"/>
      <c r="B37" s="642"/>
      <c r="C37" s="642"/>
      <c r="D37" s="646"/>
      <c r="E37" s="650"/>
      <c r="F37" s="638"/>
      <c r="G37" s="516"/>
      <c r="H37" s="632"/>
      <c r="I37" s="632"/>
      <c r="J37" s="632"/>
      <c r="K37" s="632"/>
      <c r="L37" s="632"/>
      <c r="M37" s="635"/>
    </row>
    <row r="38" spans="1:13">
      <c r="A38" s="643"/>
      <c r="B38" s="643"/>
      <c r="C38" s="643"/>
      <c r="D38" s="647"/>
      <c r="E38" s="651"/>
      <c r="F38" s="639"/>
      <c r="G38" s="517"/>
      <c r="H38" s="633"/>
      <c r="I38" s="633"/>
      <c r="J38" s="633"/>
      <c r="K38" s="633"/>
      <c r="L38" s="633"/>
      <c r="M38" s="636"/>
    </row>
    <row r="39" spans="1:13" ht="15" customHeight="1">
      <c r="A39" s="641">
        <f>'7. Mapa Final'!A40</f>
        <v>4</v>
      </c>
      <c r="B39" s="641" t="str">
        <f>'7. Mapa Final'!B40</f>
        <v>Ofrecer, prometer, entregar, aceptar o solicitar una ventaja indebida para influir o direccionar los conceptos en la supervisión de la implementación de modelos de gestión</v>
      </c>
      <c r="C39" s="641" t="str">
        <f>'7. Mapa Final'!C40</f>
        <v>Cuando se favorece indebidamente un proceso a través de conceptos en la supervisión que direccionen la implementación de  modelos de gestión en beneficio propio o de terceros</v>
      </c>
      <c r="D39" s="644" t="str">
        <f>'7. Mapa Final'!J40</f>
        <v>Muy Baja - 1</v>
      </c>
      <c r="E39" s="648" t="str">
        <f>'7. Mapa Final'!K40</f>
        <v>Menor - 2</v>
      </c>
      <c r="F39" s="637" t="str">
        <f>'7. Mapa Final'!M40</f>
        <v>Bajo - 2</v>
      </c>
      <c r="G39" s="516" t="s">
        <v>358</v>
      </c>
      <c r="H39" s="640" t="s">
        <v>481</v>
      </c>
      <c r="I39" s="640"/>
      <c r="J39" s="640" t="s">
        <v>8</v>
      </c>
      <c r="K39" s="631">
        <v>45658</v>
      </c>
      <c r="L39" s="631">
        <v>45747</v>
      </c>
      <c r="M39" s="634" t="s">
        <v>482</v>
      </c>
    </row>
    <row r="40" spans="1:13" ht="14.45" customHeight="1">
      <c r="A40" s="642"/>
      <c r="B40" s="642"/>
      <c r="C40" s="642"/>
      <c r="D40" s="645"/>
      <c r="E40" s="649"/>
      <c r="F40" s="638"/>
      <c r="G40" s="516"/>
      <c r="H40" s="632"/>
      <c r="I40" s="632"/>
      <c r="J40" s="632"/>
      <c r="K40" s="632"/>
      <c r="L40" s="632"/>
      <c r="M40" s="635"/>
    </row>
    <row r="41" spans="1:13" ht="14.45" customHeight="1">
      <c r="A41" s="642"/>
      <c r="B41" s="642"/>
      <c r="C41" s="642"/>
      <c r="D41" s="645"/>
      <c r="E41" s="649"/>
      <c r="F41" s="638"/>
      <c r="G41" s="516"/>
      <c r="H41" s="632"/>
      <c r="I41" s="632"/>
      <c r="J41" s="632"/>
      <c r="K41" s="632"/>
      <c r="L41" s="632"/>
      <c r="M41" s="635"/>
    </row>
    <row r="42" spans="1:13" ht="14.45" customHeight="1">
      <c r="A42" s="642"/>
      <c r="B42" s="642"/>
      <c r="C42" s="642"/>
      <c r="D42" s="645"/>
      <c r="E42" s="649"/>
      <c r="F42" s="638"/>
      <c r="G42" s="516"/>
      <c r="H42" s="632"/>
      <c r="I42" s="632"/>
      <c r="J42" s="632"/>
      <c r="K42" s="632"/>
      <c r="L42" s="632"/>
      <c r="M42" s="635"/>
    </row>
    <row r="43" spans="1:13" ht="14.45" customHeight="1">
      <c r="A43" s="642"/>
      <c r="B43" s="642"/>
      <c r="C43" s="642"/>
      <c r="D43" s="645"/>
      <c r="E43" s="649"/>
      <c r="F43" s="638"/>
      <c r="G43" s="516"/>
      <c r="H43" s="632"/>
      <c r="I43" s="632"/>
      <c r="J43" s="632"/>
      <c r="K43" s="632"/>
      <c r="L43" s="632"/>
      <c r="M43" s="635"/>
    </row>
    <row r="44" spans="1:13" ht="14.45" customHeight="1">
      <c r="A44" s="642"/>
      <c r="B44" s="642"/>
      <c r="C44" s="642"/>
      <c r="D44" s="645"/>
      <c r="E44" s="649"/>
      <c r="F44" s="638"/>
      <c r="G44" s="516"/>
      <c r="H44" s="632"/>
      <c r="I44" s="632"/>
      <c r="J44" s="632"/>
      <c r="K44" s="632"/>
      <c r="L44" s="632"/>
      <c r="M44" s="635"/>
    </row>
    <row r="45" spans="1:13" ht="14.45" customHeight="1">
      <c r="A45" s="642"/>
      <c r="B45" s="642"/>
      <c r="C45" s="642"/>
      <c r="D45" s="645"/>
      <c r="E45" s="649"/>
      <c r="F45" s="638"/>
      <c r="G45" s="516"/>
      <c r="H45" s="632"/>
      <c r="I45" s="632"/>
      <c r="J45" s="632"/>
      <c r="K45" s="632"/>
      <c r="L45" s="632"/>
      <c r="M45" s="635"/>
    </row>
    <row r="46" spans="1:13" ht="14.45" customHeight="1">
      <c r="A46" s="642"/>
      <c r="B46" s="642"/>
      <c r="C46" s="642"/>
      <c r="D46" s="646"/>
      <c r="E46" s="650"/>
      <c r="F46" s="638"/>
      <c r="G46" s="516"/>
      <c r="H46" s="632"/>
      <c r="I46" s="632"/>
      <c r="J46" s="632"/>
      <c r="K46" s="632"/>
      <c r="L46" s="632"/>
      <c r="M46" s="635"/>
    </row>
    <row r="47" spans="1:13" ht="14.45" customHeight="1">
      <c r="A47" s="642"/>
      <c r="B47" s="642"/>
      <c r="C47" s="642"/>
      <c r="D47" s="646"/>
      <c r="E47" s="650"/>
      <c r="F47" s="638"/>
      <c r="G47" s="516"/>
      <c r="H47" s="632"/>
      <c r="I47" s="632"/>
      <c r="J47" s="632"/>
      <c r="K47" s="632"/>
      <c r="L47" s="632"/>
      <c r="M47" s="635"/>
    </row>
    <row r="48" spans="1:13">
      <c r="A48" s="643"/>
      <c r="B48" s="643"/>
      <c r="C48" s="643"/>
      <c r="D48" s="647"/>
      <c r="E48" s="651"/>
      <c r="F48" s="639"/>
      <c r="G48" s="517"/>
      <c r="H48" s="633"/>
      <c r="I48" s="633"/>
      <c r="J48" s="633"/>
      <c r="K48" s="633"/>
      <c r="L48" s="633"/>
      <c r="M48" s="636"/>
    </row>
  </sheetData>
  <mergeCells count="69">
    <mergeCell ref="F29:F38"/>
    <mergeCell ref="G19:G28"/>
    <mergeCell ref="H19:H28"/>
    <mergeCell ref="I19:I28"/>
    <mergeCell ref="G29:G38"/>
    <mergeCell ref="H29:H38"/>
    <mergeCell ref="I29:I38"/>
    <mergeCell ref="A29:A38"/>
    <mergeCell ref="A19:A28"/>
    <mergeCell ref="C19:C28"/>
    <mergeCell ref="D9:D18"/>
    <mergeCell ref="E9:E18"/>
    <mergeCell ref="B29:B38"/>
    <mergeCell ref="C29:C38"/>
    <mergeCell ref="D19:D28"/>
    <mergeCell ref="E19:E28"/>
    <mergeCell ref="D29:D38"/>
    <mergeCell ref="E29:E38"/>
    <mergeCell ref="K19:K28"/>
    <mergeCell ref="L19:L28"/>
    <mergeCell ref="M19:M28"/>
    <mergeCell ref="B9:B18"/>
    <mergeCell ref="B19:B28"/>
    <mergeCell ref="F19:F28"/>
    <mergeCell ref="J29:J38"/>
    <mergeCell ref="K29:K38"/>
    <mergeCell ref="L29:L38"/>
    <mergeCell ref="M29:M38"/>
    <mergeCell ref="A8:G8"/>
    <mergeCell ref="A9:A18"/>
    <mergeCell ref="C9:C18"/>
    <mergeCell ref="L9:L18"/>
    <mergeCell ref="M9:M18"/>
    <mergeCell ref="F9:F18"/>
    <mergeCell ref="G9:G18"/>
    <mergeCell ref="H9:H18"/>
    <mergeCell ref="I9:I18"/>
    <mergeCell ref="J9:J18"/>
    <mergeCell ref="K9:K18"/>
    <mergeCell ref="J19:J28"/>
    <mergeCell ref="K1:M2"/>
    <mergeCell ref="A3:B3"/>
    <mergeCell ref="A4:B4"/>
    <mergeCell ref="A1:B2"/>
    <mergeCell ref="C1:J2"/>
    <mergeCell ref="C4:M4"/>
    <mergeCell ref="C3:M3"/>
    <mergeCell ref="H6:H7"/>
    <mergeCell ref="I6:J6"/>
    <mergeCell ref="K6:L6"/>
    <mergeCell ref="M6:M7"/>
    <mergeCell ref="A5:B5"/>
    <mergeCell ref="A6:C6"/>
    <mergeCell ref="D6:F6"/>
    <mergeCell ref="G6:G7"/>
    <mergeCell ref="C5:M5"/>
    <mergeCell ref="A39:A48"/>
    <mergeCell ref="B39:B48"/>
    <mergeCell ref="C39:C48"/>
    <mergeCell ref="D39:D48"/>
    <mergeCell ref="E39:E48"/>
    <mergeCell ref="K39:K48"/>
    <mergeCell ref="L39:L48"/>
    <mergeCell ref="M39:M48"/>
    <mergeCell ref="F39:F48"/>
    <mergeCell ref="G39:G48"/>
    <mergeCell ref="H39:H48"/>
    <mergeCell ref="I39:I48"/>
    <mergeCell ref="J39:J48"/>
  </mergeCells>
  <conditionalFormatting sqref="A6:B6">
    <cfRule type="containsText" dxfId="63" priority="736" operator="containsText" text="4- Bajo">
      <formula>NOT(ISERROR(SEARCH("4- Bajo",A6)))</formula>
    </cfRule>
    <cfRule type="containsText" dxfId="62" priority="735" operator="containsText" text="3- Bajo">
      <formula>NOT(ISERROR(SEARCH("3- Bajo",A6)))</formula>
    </cfRule>
    <cfRule type="containsText" dxfId="61" priority="734" operator="containsText" text="4- Moderado">
      <formula>NOT(ISERROR(SEARCH("4- Moderado",A6)))</formula>
    </cfRule>
    <cfRule type="containsText" dxfId="60" priority="733" operator="containsText" text="6- Moderado">
      <formula>NOT(ISERROR(SEARCH("6- Moderado",A6)))</formula>
    </cfRule>
    <cfRule type="containsText" dxfId="59" priority="732" operator="containsText" text="3- Moderado">
      <formula>NOT(ISERROR(SEARCH("3- Moderado",A6)))</formula>
    </cfRule>
    <cfRule type="containsText" dxfId="58" priority="737" operator="containsText" text="1- Bajo">
      <formula>NOT(ISERROR(SEARCH("1- Bajo",A6)))</formula>
    </cfRule>
  </conditionalFormatting>
  <conditionalFormatting sqref="A9:E9 A19:E19 A29:E29 A39:E39">
    <cfRule type="containsText" dxfId="57" priority="708" operator="containsText" text="3- Moderado">
      <formula>NOT(ISERROR(SEARCH("3- Moderado",A9)))</formula>
    </cfRule>
    <cfRule type="containsText" dxfId="56" priority="713" operator="containsText" text="1- Bajo">
      <formula>NOT(ISERROR(SEARCH("1- Bajo",A9)))</formula>
    </cfRule>
    <cfRule type="containsText" dxfId="55" priority="712" operator="containsText" text="4- Bajo">
      <formula>NOT(ISERROR(SEARCH("4- Bajo",A9)))</formula>
    </cfRule>
    <cfRule type="containsText" dxfId="54" priority="711" operator="containsText" text="3- Bajo">
      <formula>NOT(ISERROR(SEARCH("3- Bajo",A9)))</formula>
    </cfRule>
    <cfRule type="containsText" dxfId="53" priority="710" operator="containsText" text="4- Moderado">
      <formula>NOT(ISERROR(SEARCH("4- Moderado",A9)))</formula>
    </cfRule>
    <cfRule type="containsText" dxfId="52" priority="709" operator="containsText" text="6- Moderado">
      <formula>NOT(ISERROR(SEARCH("6- Moderado",A9)))</formula>
    </cfRule>
  </conditionalFormatting>
  <conditionalFormatting sqref="C7:F7">
    <cfRule type="containsText" dxfId="51" priority="66" operator="containsText" text="4- Moderado">
      <formula>NOT(ISERROR(SEARCH("4- Moderado",C7)))</formula>
    </cfRule>
    <cfRule type="containsText" dxfId="50" priority="67" operator="containsText" text="3- Bajo">
      <formula>NOT(ISERROR(SEARCH("3- Bajo",C7)))</formula>
    </cfRule>
    <cfRule type="containsText" dxfId="49" priority="68" operator="containsText" text="4- Bajo">
      <formula>NOT(ISERROR(SEARCH("4- Bajo",C7)))</formula>
    </cfRule>
    <cfRule type="containsText" dxfId="48" priority="69" operator="containsText" text="1- Bajo">
      <formula>NOT(ISERROR(SEARCH("1- Bajo",C7)))</formula>
    </cfRule>
    <cfRule type="containsText" dxfId="47" priority="64" operator="containsText" text="3- Moderado">
      <formula>NOT(ISERROR(SEARCH("3- Moderado",C7)))</formula>
    </cfRule>
    <cfRule type="containsText" dxfId="46" priority="65" operator="containsText" text="6- Moderado">
      <formula>NOT(ISERROR(SEARCH("6- Moderado",C7)))</formula>
    </cfRule>
  </conditionalFormatting>
  <conditionalFormatting sqref="D9:D48">
    <cfRule type="containsText" dxfId="45" priority="624" operator="containsText" text="Muy Baja">
      <formula>NOT(ISERROR(SEARCH("Muy Baja",D9)))</formula>
    </cfRule>
    <cfRule type="containsText" dxfId="44" priority="623" operator="containsText" text="Baja">
      <formula>NOT(ISERROR(SEARCH("Baja",D9)))</formula>
    </cfRule>
    <cfRule type="containsText" dxfId="43" priority="622" operator="containsText" text="Alta">
      <formula>NOT(ISERROR(SEARCH("Alta",D9)))</formula>
    </cfRule>
    <cfRule type="containsText" dxfId="42" priority="621" operator="containsText" text="Muy Alta">
      <formula>NOT(ISERROR(SEARCH("Muy Alta",D9)))</formula>
    </cfRule>
    <cfRule type="containsText" dxfId="41" priority="641" operator="containsText" text="Media">
      <formula>NOT(ISERROR(SEARCH("Media",D9)))</formula>
    </cfRule>
  </conditionalFormatting>
  <conditionalFormatting sqref="E9:E48">
    <cfRule type="containsText" dxfId="40" priority="620" operator="containsText" text="Leve">
      <formula>NOT(ISERROR(SEARCH("Leve",E9)))</formula>
    </cfRule>
    <cfRule type="containsText" dxfId="39" priority="619" operator="containsText" text="Menor">
      <formula>NOT(ISERROR(SEARCH("Menor",E9)))</formula>
    </cfRule>
    <cfRule type="containsText" dxfId="38" priority="618" operator="containsText" text="Mayor">
      <formula>NOT(ISERROR(SEARCH("Mayor",E9)))</formula>
    </cfRule>
    <cfRule type="containsText" dxfId="37" priority="617" operator="containsText" text="Catastrófico">
      <formula>NOT(ISERROR(SEARCH("Catastrófico",E9)))</formula>
    </cfRule>
  </conditionalFormatting>
  <conditionalFormatting sqref="E9:F48">
    <cfRule type="containsText" dxfId="36" priority="640" operator="containsText" text="Moderado">
      <formula>NOT(ISERROR(SEARCH("Moderado",E9)))</formula>
    </cfRule>
  </conditionalFormatting>
  <conditionalFormatting sqref="F9:F48">
    <cfRule type="containsText" dxfId="35" priority="1515" operator="containsText" text="Bajo">
      <formula>NOT(ISERROR(SEARCH("Bajo",F9)))</formula>
    </cfRule>
    <cfRule type="containsText" dxfId="34" priority="1516" operator="containsText" text="Moderado">
      <formula>NOT(ISERROR(SEARCH("Moderado",F9)))</formula>
    </cfRule>
    <cfRule type="containsText" dxfId="33" priority="1517" operator="containsText" text="Alto">
      <formula>NOT(ISERROR(SEARCH("Alto",F9)))</formula>
    </cfRule>
    <cfRule type="containsText" dxfId="32" priority="1518" operator="containsText" text="Extremo">
      <formula>NOT(ISERROR(SEARCH("Extremo",F9)))</formula>
    </cfRule>
    <cfRule type="colorScale" priority="1519">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900-000000000000}"/>
    <dataValidation allowBlank="1" showInputMessage="1" showErrorMessage="1" prompt="Seleccionar si el responsable es el responsable de las acciones es el nivel central" sqref="I6:I7" xr:uid="{00000000-0002-0000-0900-000001000000}"/>
    <dataValidation allowBlank="1" showInputMessage="1" showErrorMessage="1" prompt="Describir las actividades que se van a desarrollar para el proyecto" sqref="H6"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9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G9:G48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27769-7149-4F69-8D1A-540286F7E757}">
  <sheetPr>
    <tabColor theme="5" tint="0.39997558519241921"/>
  </sheetPr>
  <dimension ref="A1:JK48"/>
  <sheetViews>
    <sheetView showGridLines="0" topLeftCell="G28" zoomScale="71" zoomScaleNormal="71" workbookViewId="0">
      <selection activeCell="M39" sqref="M39:M48"/>
    </sheetView>
  </sheetViews>
  <sheetFormatPr defaultColWidth="11.42578125" defaultRowHeight="15"/>
  <cols>
    <col min="1" max="1" width="5.42578125" style="4" bestFit="1" customWidth="1"/>
    <col min="2" max="2" width="35.85546875" style="4" customWidth="1"/>
    <col min="3" max="3" width="40.28515625" customWidth="1"/>
    <col min="4" max="4" width="16.85546875" style="95" customWidth="1"/>
    <col min="5" max="5" width="18.5703125" style="26" customWidth="1"/>
    <col min="6" max="6" width="18.28515625" style="26"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1"/>
  </cols>
  <sheetData>
    <row r="1" spans="1:271" s="18" customFormat="1" ht="16.5" customHeight="1">
      <c r="A1" s="670"/>
      <c r="B1" s="671"/>
      <c r="C1" s="674"/>
      <c r="D1" s="674"/>
      <c r="E1" s="674"/>
      <c r="F1" s="674"/>
      <c r="G1" s="674"/>
      <c r="H1" s="674"/>
      <c r="I1" s="674"/>
      <c r="J1" s="675"/>
      <c r="K1" s="669"/>
      <c r="L1" s="669"/>
      <c r="M1" s="669"/>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39.75" customHeight="1">
      <c r="A2" s="672"/>
      <c r="B2" s="673"/>
      <c r="C2" s="676"/>
      <c r="D2" s="676"/>
      <c r="E2" s="676"/>
      <c r="F2" s="676"/>
      <c r="G2" s="676"/>
      <c r="H2" s="676"/>
      <c r="I2" s="676"/>
      <c r="J2" s="677"/>
      <c r="K2" s="669"/>
      <c r="L2" s="669"/>
      <c r="M2" s="669"/>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41.25" customHeight="1">
      <c r="A3" s="658" t="s">
        <v>258</v>
      </c>
      <c r="B3" s="659"/>
      <c r="C3" s="679" t="s">
        <v>5</v>
      </c>
      <c r="D3" s="679"/>
      <c r="E3" s="679"/>
      <c r="F3" s="679"/>
      <c r="G3" s="679"/>
      <c r="H3" s="679"/>
      <c r="I3" s="679"/>
      <c r="J3" s="679"/>
      <c r="K3" s="679"/>
      <c r="L3" s="679"/>
      <c r="M3" s="679"/>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78.75" customHeight="1">
      <c r="A4" s="658" t="s">
        <v>260</v>
      </c>
      <c r="B4" s="659"/>
      <c r="C4" s="678" t="s">
        <v>463</v>
      </c>
      <c r="D4" s="678"/>
      <c r="E4" s="678"/>
      <c r="F4" s="678"/>
      <c r="G4" s="678"/>
      <c r="H4" s="678"/>
      <c r="I4" s="678"/>
      <c r="J4" s="678"/>
      <c r="K4" s="678"/>
      <c r="L4" s="678"/>
      <c r="M4" s="678"/>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32.25" customHeight="1">
      <c r="A5" s="658" t="s">
        <v>261</v>
      </c>
      <c r="B5" s="659"/>
      <c r="C5" s="666" t="s">
        <v>464</v>
      </c>
      <c r="D5" s="667"/>
      <c r="E5" s="667"/>
      <c r="F5" s="667"/>
      <c r="G5" s="667"/>
      <c r="H5" s="667"/>
      <c r="I5" s="667"/>
      <c r="J5" s="667"/>
      <c r="K5" s="667"/>
      <c r="L5" s="667"/>
      <c r="M5" s="668"/>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22" customFormat="1" ht="40.5" customHeight="1">
      <c r="A6" s="660" t="s">
        <v>465</v>
      </c>
      <c r="B6" s="661"/>
      <c r="C6" s="662"/>
      <c r="D6" s="663" t="s">
        <v>466</v>
      </c>
      <c r="E6" s="663"/>
      <c r="F6" s="663"/>
      <c r="G6" s="664" t="s">
        <v>467</v>
      </c>
      <c r="H6" s="652" t="s">
        <v>468</v>
      </c>
      <c r="I6" s="654" t="s">
        <v>469</v>
      </c>
      <c r="J6" s="655"/>
      <c r="K6" s="654" t="s">
        <v>470</v>
      </c>
      <c r="L6" s="655"/>
      <c r="M6" s="656" t="s">
        <v>471</v>
      </c>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row>
    <row r="7" spans="1:271" s="23" customFormat="1" ht="108" customHeight="1">
      <c r="A7" s="33" t="s">
        <v>38</v>
      </c>
      <c r="B7" s="33" t="s">
        <v>200</v>
      </c>
      <c r="C7" s="34" t="s">
        <v>202</v>
      </c>
      <c r="D7" s="27" t="s">
        <v>212</v>
      </c>
      <c r="E7" s="27" t="s">
        <v>472</v>
      </c>
      <c r="F7" s="27" t="s">
        <v>473</v>
      </c>
      <c r="G7" s="665"/>
      <c r="H7" s="653"/>
      <c r="I7" s="28" t="s">
        <v>474</v>
      </c>
      <c r="J7" s="28" t="s">
        <v>475</v>
      </c>
      <c r="K7" s="28" t="s">
        <v>476</v>
      </c>
      <c r="L7" s="28" t="s">
        <v>477</v>
      </c>
      <c r="M7" s="657"/>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4" customFormat="1" ht="21.75" customHeight="1">
      <c r="A8" s="680"/>
      <c r="B8" s="681"/>
      <c r="C8" s="681"/>
      <c r="D8" s="681"/>
      <c r="E8" s="681"/>
      <c r="F8" s="681"/>
      <c r="G8" s="681"/>
      <c r="M8" s="319"/>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5" customFormat="1" ht="15" customHeight="1">
      <c r="A9" s="641">
        <f>'7. Mapa Final'!A10</f>
        <v>1</v>
      </c>
      <c r="B9" s="641" t="str">
        <f>'7. Mapa Final'!B10</f>
        <v>Inadecuada implementación de los modelos de gestión</v>
      </c>
      <c r="C9" s="641" t="str">
        <f>'7. Mapa Final'!C10</f>
        <v>No dar cumplimiento a lo establecido en el plan de implementación, para los modelos de gestión que se deben ejecutar en la seccional</v>
      </c>
      <c r="D9" s="644" t="str">
        <f>'7. Mapa Final'!J10</f>
        <v>Muy Baja - 1</v>
      </c>
      <c r="E9" s="648" t="str">
        <f>'7. Mapa Final'!K10</f>
        <v>Menor - 2</v>
      </c>
      <c r="F9" s="637" t="str">
        <f>'7. Mapa Final'!M10</f>
        <v>Bajo - 2</v>
      </c>
      <c r="G9" s="516" t="s">
        <v>358</v>
      </c>
      <c r="H9" s="640" t="s">
        <v>478</v>
      </c>
      <c r="I9" s="640"/>
      <c r="J9" s="640" t="s">
        <v>8</v>
      </c>
      <c r="K9" s="631">
        <v>45748</v>
      </c>
      <c r="L9" s="631">
        <v>45838</v>
      </c>
      <c r="M9" s="634" t="s">
        <v>483</v>
      </c>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5" customFormat="1" ht="13.5" customHeight="1">
      <c r="A10" s="642"/>
      <c r="B10" s="642"/>
      <c r="C10" s="642"/>
      <c r="D10" s="645"/>
      <c r="E10" s="649"/>
      <c r="F10" s="638"/>
      <c r="G10" s="516"/>
      <c r="H10" s="632"/>
      <c r="I10" s="632"/>
      <c r="J10" s="632"/>
      <c r="K10" s="632"/>
      <c r="L10" s="632"/>
      <c r="M10" s="635"/>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5" customFormat="1" ht="13.5" customHeight="1">
      <c r="A11" s="642"/>
      <c r="B11" s="642"/>
      <c r="C11" s="642"/>
      <c r="D11" s="645"/>
      <c r="E11" s="649"/>
      <c r="F11" s="638"/>
      <c r="G11" s="516"/>
      <c r="H11" s="632"/>
      <c r="I11" s="632"/>
      <c r="J11" s="632"/>
      <c r="K11" s="632"/>
      <c r="L11" s="632"/>
      <c r="M11" s="635"/>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5" customFormat="1" ht="13.5" customHeight="1">
      <c r="A12" s="642"/>
      <c r="B12" s="642"/>
      <c r="C12" s="642"/>
      <c r="D12" s="645"/>
      <c r="E12" s="649"/>
      <c r="F12" s="638"/>
      <c r="G12" s="516"/>
      <c r="H12" s="632"/>
      <c r="I12" s="632"/>
      <c r="J12" s="632"/>
      <c r="K12" s="632"/>
      <c r="L12" s="632"/>
      <c r="M12" s="635"/>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5" customFormat="1" ht="13.5" customHeight="1">
      <c r="A13" s="642"/>
      <c r="B13" s="642"/>
      <c r="C13" s="642"/>
      <c r="D13" s="645"/>
      <c r="E13" s="649"/>
      <c r="F13" s="638"/>
      <c r="G13" s="516"/>
      <c r="H13" s="632"/>
      <c r="I13" s="632"/>
      <c r="J13" s="632"/>
      <c r="K13" s="632"/>
      <c r="L13" s="632"/>
      <c r="M13" s="635"/>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5" customFormat="1" ht="13.5" customHeight="1">
      <c r="A14" s="642"/>
      <c r="B14" s="642"/>
      <c r="C14" s="642"/>
      <c r="D14" s="645"/>
      <c r="E14" s="649"/>
      <c r="F14" s="638"/>
      <c r="G14" s="516"/>
      <c r="H14" s="632"/>
      <c r="I14" s="632"/>
      <c r="J14" s="632"/>
      <c r="K14" s="632"/>
      <c r="L14" s="632"/>
      <c r="M14" s="635"/>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5" customFormat="1" ht="13.5" customHeight="1">
      <c r="A15" s="642"/>
      <c r="B15" s="642"/>
      <c r="C15" s="642"/>
      <c r="D15" s="645"/>
      <c r="E15" s="649"/>
      <c r="F15" s="638"/>
      <c r="G15" s="516"/>
      <c r="H15" s="632"/>
      <c r="I15" s="632"/>
      <c r="J15" s="632"/>
      <c r="K15" s="632"/>
      <c r="L15" s="632"/>
      <c r="M15" s="635"/>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5" customFormat="1" ht="13.5" customHeight="1">
      <c r="A16" s="642"/>
      <c r="B16" s="642"/>
      <c r="C16" s="642"/>
      <c r="D16" s="646"/>
      <c r="E16" s="650"/>
      <c r="F16" s="638"/>
      <c r="G16" s="516"/>
      <c r="H16" s="632"/>
      <c r="I16" s="632"/>
      <c r="J16" s="632"/>
      <c r="K16" s="632"/>
      <c r="L16" s="632"/>
      <c r="M16" s="635"/>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5" customFormat="1" ht="13.5" customHeight="1">
      <c r="A17" s="642"/>
      <c r="B17" s="642"/>
      <c r="C17" s="642"/>
      <c r="D17" s="646"/>
      <c r="E17" s="650"/>
      <c r="F17" s="638"/>
      <c r="G17" s="516"/>
      <c r="H17" s="632"/>
      <c r="I17" s="632"/>
      <c r="J17" s="632"/>
      <c r="K17" s="632"/>
      <c r="L17" s="632"/>
      <c r="M17" s="635"/>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5" customFormat="1" ht="21.75" customHeight="1">
      <c r="A18" s="643"/>
      <c r="B18" s="643"/>
      <c r="C18" s="643"/>
      <c r="D18" s="647"/>
      <c r="E18" s="651"/>
      <c r="F18" s="639"/>
      <c r="G18" s="517"/>
      <c r="H18" s="633"/>
      <c r="I18" s="633"/>
      <c r="J18" s="633"/>
      <c r="K18" s="633"/>
      <c r="L18" s="633"/>
      <c r="M18" s="636"/>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5" customFormat="1" ht="12.75" customHeight="1">
      <c r="A19" s="641">
        <f>'7. Mapa Final'!A20</f>
        <v>2</v>
      </c>
      <c r="B19" s="641" t="str">
        <f>'7. Mapa Final'!B20</f>
        <v>Inconsistencia en los informes de seguimiento</v>
      </c>
      <c r="C19" s="641" t="str">
        <f>'7. Mapa Final'!C20</f>
        <v>Envío de información errónea y/o inconsistente de los informes de seguimiento de implementación a los modelos de gestión</v>
      </c>
      <c r="D19" s="644" t="str">
        <f>'7. Mapa Final'!J20</f>
        <v>Muy Baja - 1</v>
      </c>
      <c r="E19" s="648" t="str">
        <f>'7. Mapa Final'!K20</f>
        <v>Menor - 2</v>
      </c>
      <c r="F19" s="637" t="str">
        <f>'7. Mapa Final'!M20</f>
        <v>Bajo - 2</v>
      </c>
      <c r="G19" s="516" t="s">
        <v>358</v>
      </c>
      <c r="H19" s="640" t="s">
        <v>478</v>
      </c>
      <c r="I19" s="640"/>
      <c r="J19" s="640" t="s">
        <v>8</v>
      </c>
      <c r="K19" s="631">
        <v>45748</v>
      </c>
      <c r="L19" s="631">
        <v>45838</v>
      </c>
      <c r="M19" s="634" t="s">
        <v>484</v>
      </c>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5" customFormat="1" ht="12.75" customHeight="1">
      <c r="A20" s="642"/>
      <c r="B20" s="642"/>
      <c r="C20" s="642"/>
      <c r="D20" s="645"/>
      <c r="E20" s="649"/>
      <c r="F20" s="638"/>
      <c r="G20" s="516"/>
      <c r="H20" s="632"/>
      <c r="I20" s="632"/>
      <c r="J20" s="632"/>
      <c r="K20" s="632"/>
      <c r="L20" s="632"/>
      <c r="M20" s="635"/>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5" customFormat="1" ht="12.75" customHeight="1">
      <c r="A21" s="642"/>
      <c r="B21" s="642"/>
      <c r="C21" s="642"/>
      <c r="D21" s="645"/>
      <c r="E21" s="649"/>
      <c r="F21" s="638"/>
      <c r="G21" s="516"/>
      <c r="H21" s="632"/>
      <c r="I21" s="632"/>
      <c r="J21" s="632"/>
      <c r="K21" s="632"/>
      <c r="L21" s="632"/>
      <c r="M21" s="635"/>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5" customFormat="1" ht="12.75" customHeight="1">
      <c r="A22" s="642"/>
      <c r="B22" s="642"/>
      <c r="C22" s="642"/>
      <c r="D22" s="645"/>
      <c r="E22" s="649"/>
      <c r="F22" s="638"/>
      <c r="G22" s="516"/>
      <c r="H22" s="632"/>
      <c r="I22" s="632"/>
      <c r="J22" s="632"/>
      <c r="K22" s="632"/>
      <c r="L22" s="632"/>
      <c r="M22" s="635"/>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5" customFormat="1" ht="13.5" customHeight="1">
      <c r="A23" s="642"/>
      <c r="B23" s="642"/>
      <c r="C23" s="642"/>
      <c r="D23" s="645"/>
      <c r="E23" s="649"/>
      <c r="F23" s="638"/>
      <c r="G23" s="516"/>
      <c r="H23" s="632"/>
      <c r="I23" s="632"/>
      <c r="J23" s="632"/>
      <c r="K23" s="632"/>
      <c r="L23" s="632"/>
      <c r="M23" s="635"/>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ht="14.45" customHeight="1">
      <c r="A24" s="642"/>
      <c r="B24" s="642"/>
      <c r="C24" s="642"/>
      <c r="D24" s="645"/>
      <c r="E24" s="649"/>
      <c r="F24" s="638"/>
      <c r="G24" s="516"/>
      <c r="H24" s="632"/>
      <c r="I24" s="632"/>
      <c r="J24" s="632"/>
      <c r="K24" s="632"/>
      <c r="L24" s="632"/>
      <c r="M24" s="635"/>
      <c r="N24" s="32"/>
      <c r="O24" s="32"/>
    </row>
    <row r="25" spans="1:169" ht="14.45" customHeight="1">
      <c r="A25" s="642"/>
      <c r="B25" s="642"/>
      <c r="C25" s="642"/>
      <c r="D25" s="645"/>
      <c r="E25" s="649"/>
      <c r="F25" s="638"/>
      <c r="G25" s="516"/>
      <c r="H25" s="632"/>
      <c r="I25" s="632"/>
      <c r="J25" s="632"/>
      <c r="K25" s="632"/>
      <c r="L25" s="632"/>
      <c r="M25" s="635"/>
      <c r="N25" s="32"/>
      <c r="O25" s="32"/>
    </row>
    <row r="26" spans="1:169" ht="14.45" customHeight="1">
      <c r="A26" s="642"/>
      <c r="B26" s="642"/>
      <c r="C26" s="642"/>
      <c r="D26" s="646"/>
      <c r="E26" s="650"/>
      <c r="F26" s="638"/>
      <c r="G26" s="516"/>
      <c r="H26" s="632"/>
      <c r="I26" s="632"/>
      <c r="J26" s="632"/>
      <c r="K26" s="632"/>
      <c r="L26" s="632"/>
      <c r="M26" s="635"/>
      <c r="N26" s="32"/>
      <c r="O26" s="32"/>
    </row>
    <row r="27" spans="1:169" ht="14.45" customHeight="1">
      <c r="A27" s="642"/>
      <c r="B27" s="642"/>
      <c r="C27" s="642"/>
      <c r="D27" s="646"/>
      <c r="E27" s="650"/>
      <c r="F27" s="638"/>
      <c r="G27" s="516"/>
      <c r="H27" s="632"/>
      <c r="I27" s="632"/>
      <c r="J27" s="632"/>
      <c r="K27" s="632"/>
      <c r="L27" s="632"/>
      <c r="M27" s="635"/>
      <c r="N27" s="32"/>
      <c r="O27" s="32"/>
    </row>
    <row r="28" spans="1:169">
      <c r="A28" s="643"/>
      <c r="B28" s="643"/>
      <c r="C28" s="643"/>
      <c r="D28" s="647"/>
      <c r="E28" s="651"/>
      <c r="F28" s="639"/>
      <c r="G28" s="517"/>
      <c r="H28" s="633"/>
      <c r="I28" s="633"/>
      <c r="J28" s="633"/>
      <c r="K28" s="633"/>
      <c r="L28" s="633"/>
      <c r="M28" s="636"/>
      <c r="N28" s="32"/>
      <c r="O28" s="32"/>
    </row>
    <row r="29" spans="1:169" ht="15" customHeight="1">
      <c r="A29" s="641">
        <f>'7. Mapa Final'!A30</f>
        <v>3</v>
      </c>
      <c r="B29" s="641" t="str">
        <f>'7. Mapa Final'!B30</f>
        <v>Recibir dádivas o beneficios a nombre propio o de terceros para enviar informes de seguimiento aprobando la implementación de los modelos de gestión sin haberse realizado</v>
      </c>
      <c r="C29" s="641" t="str">
        <f>'7. Mapa Final'!C30</f>
        <v>Favorecer indebidamente un proceso, afirmando la implementación de un modelo de gestión, sin haberse realizado</v>
      </c>
      <c r="D29" s="644" t="str">
        <f>'7. Mapa Final'!J30</f>
        <v>Muy Baja - 1</v>
      </c>
      <c r="E29" s="648" t="str">
        <f>'7. Mapa Final'!K30</f>
        <v>Menor - 2</v>
      </c>
      <c r="F29" s="637" t="str">
        <f>'7. Mapa Final'!M30</f>
        <v>Bajo - 2</v>
      </c>
      <c r="G29" s="516" t="s">
        <v>358</v>
      </c>
      <c r="H29" s="640" t="s">
        <v>481</v>
      </c>
      <c r="I29" s="640"/>
      <c r="J29" s="640" t="s">
        <v>8</v>
      </c>
      <c r="K29" s="631">
        <v>45748</v>
      </c>
      <c r="L29" s="631">
        <v>45838</v>
      </c>
      <c r="M29" s="634" t="s">
        <v>485</v>
      </c>
    </row>
    <row r="30" spans="1:169" ht="14.45" customHeight="1">
      <c r="A30" s="642"/>
      <c r="B30" s="642"/>
      <c r="C30" s="642"/>
      <c r="D30" s="645"/>
      <c r="E30" s="649"/>
      <c r="F30" s="638"/>
      <c r="G30" s="516"/>
      <c r="H30" s="632"/>
      <c r="I30" s="632"/>
      <c r="J30" s="632"/>
      <c r="K30" s="632"/>
      <c r="L30" s="632"/>
      <c r="M30" s="635"/>
    </row>
    <row r="31" spans="1:169" ht="14.45" customHeight="1">
      <c r="A31" s="642"/>
      <c r="B31" s="642"/>
      <c r="C31" s="642"/>
      <c r="D31" s="645"/>
      <c r="E31" s="649"/>
      <c r="F31" s="638"/>
      <c r="G31" s="516"/>
      <c r="H31" s="632"/>
      <c r="I31" s="632"/>
      <c r="J31" s="632"/>
      <c r="K31" s="632"/>
      <c r="L31" s="632"/>
      <c r="M31" s="635"/>
    </row>
    <row r="32" spans="1:169" ht="14.45" customHeight="1">
      <c r="A32" s="642"/>
      <c r="B32" s="642"/>
      <c r="C32" s="642"/>
      <c r="D32" s="645"/>
      <c r="E32" s="649"/>
      <c r="F32" s="638"/>
      <c r="G32" s="516"/>
      <c r="H32" s="632"/>
      <c r="I32" s="632"/>
      <c r="J32" s="632"/>
      <c r="K32" s="632"/>
      <c r="L32" s="632"/>
      <c r="M32" s="635"/>
    </row>
    <row r="33" spans="1:13" ht="14.45" customHeight="1">
      <c r="A33" s="642"/>
      <c r="B33" s="642"/>
      <c r="C33" s="642"/>
      <c r="D33" s="645"/>
      <c r="E33" s="649"/>
      <c r="F33" s="638"/>
      <c r="G33" s="516"/>
      <c r="H33" s="632"/>
      <c r="I33" s="632"/>
      <c r="J33" s="632"/>
      <c r="K33" s="632"/>
      <c r="L33" s="632"/>
      <c r="M33" s="635"/>
    </row>
    <row r="34" spans="1:13" ht="14.45" customHeight="1">
      <c r="A34" s="642"/>
      <c r="B34" s="642"/>
      <c r="C34" s="642"/>
      <c r="D34" s="645"/>
      <c r="E34" s="649"/>
      <c r="F34" s="638"/>
      <c r="G34" s="516"/>
      <c r="H34" s="632"/>
      <c r="I34" s="632"/>
      <c r="J34" s="632"/>
      <c r="K34" s="632"/>
      <c r="L34" s="632"/>
      <c r="M34" s="635"/>
    </row>
    <row r="35" spans="1:13" ht="14.45" customHeight="1">
      <c r="A35" s="642"/>
      <c r="B35" s="642"/>
      <c r="C35" s="642"/>
      <c r="D35" s="645"/>
      <c r="E35" s="649"/>
      <c r="F35" s="638"/>
      <c r="G35" s="516"/>
      <c r="H35" s="632"/>
      <c r="I35" s="632"/>
      <c r="J35" s="632"/>
      <c r="K35" s="632"/>
      <c r="L35" s="632"/>
      <c r="M35" s="635"/>
    </row>
    <row r="36" spans="1:13" ht="14.45" customHeight="1">
      <c r="A36" s="642"/>
      <c r="B36" s="642"/>
      <c r="C36" s="642"/>
      <c r="D36" s="646"/>
      <c r="E36" s="650"/>
      <c r="F36" s="638"/>
      <c r="G36" s="516"/>
      <c r="H36" s="632"/>
      <c r="I36" s="632"/>
      <c r="J36" s="632"/>
      <c r="K36" s="632"/>
      <c r="L36" s="632"/>
      <c r="M36" s="635"/>
    </row>
    <row r="37" spans="1:13" ht="14.45" customHeight="1">
      <c r="A37" s="642"/>
      <c r="B37" s="642"/>
      <c r="C37" s="642"/>
      <c r="D37" s="646"/>
      <c r="E37" s="650"/>
      <c r="F37" s="638"/>
      <c r="G37" s="516"/>
      <c r="H37" s="632"/>
      <c r="I37" s="632"/>
      <c r="J37" s="632"/>
      <c r="K37" s="632"/>
      <c r="L37" s="632"/>
      <c r="M37" s="635"/>
    </row>
    <row r="38" spans="1:13">
      <c r="A38" s="643"/>
      <c r="B38" s="643"/>
      <c r="C38" s="643"/>
      <c r="D38" s="647"/>
      <c r="E38" s="651"/>
      <c r="F38" s="639"/>
      <c r="G38" s="517"/>
      <c r="H38" s="633"/>
      <c r="I38" s="633"/>
      <c r="J38" s="633"/>
      <c r="K38" s="633"/>
      <c r="L38" s="633"/>
      <c r="M38" s="636"/>
    </row>
    <row r="39" spans="1:13" ht="15" customHeight="1">
      <c r="A39" s="641">
        <f>'7. Mapa Final'!A40</f>
        <v>4</v>
      </c>
      <c r="B39" s="641" t="str">
        <f>'7. Mapa Final'!B40</f>
        <v>Ofrecer, prometer, entregar, aceptar o solicitar una ventaja indebida para influir o direccionar los conceptos en la supervisión de la implementación de modelos de gestión</v>
      </c>
      <c r="C39" s="641" t="str">
        <f>'7. Mapa Final'!C40</f>
        <v>Cuando se favorece indebidamente un proceso a través de conceptos en la supervisión que direccionen la implementación de  modelos de gestión en beneficio propio o de terceros</v>
      </c>
      <c r="D39" s="644" t="str">
        <f>'7. Mapa Final'!J40</f>
        <v>Muy Baja - 1</v>
      </c>
      <c r="E39" s="648" t="str">
        <f>'7. Mapa Final'!K40</f>
        <v>Menor - 2</v>
      </c>
      <c r="F39" s="637" t="str">
        <f>'7. Mapa Final'!M40</f>
        <v>Bajo - 2</v>
      </c>
      <c r="G39" s="516" t="s">
        <v>358</v>
      </c>
      <c r="H39" s="640" t="s">
        <v>481</v>
      </c>
      <c r="I39" s="640"/>
      <c r="J39" s="640" t="s">
        <v>8</v>
      </c>
      <c r="K39" s="631">
        <v>45748</v>
      </c>
      <c r="L39" s="631">
        <v>45838</v>
      </c>
      <c r="M39" s="634" t="s">
        <v>485</v>
      </c>
    </row>
    <row r="40" spans="1:13" ht="14.45" customHeight="1">
      <c r="A40" s="642"/>
      <c r="B40" s="642"/>
      <c r="C40" s="642"/>
      <c r="D40" s="645"/>
      <c r="E40" s="649"/>
      <c r="F40" s="638"/>
      <c r="G40" s="516"/>
      <c r="H40" s="632"/>
      <c r="I40" s="632"/>
      <c r="J40" s="632"/>
      <c r="K40" s="632"/>
      <c r="L40" s="632"/>
      <c r="M40" s="635"/>
    </row>
    <row r="41" spans="1:13" ht="14.45" customHeight="1">
      <c r="A41" s="642"/>
      <c r="B41" s="642"/>
      <c r="C41" s="642"/>
      <c r="D41" s="645"/>
      <c r="E41" s="649"/>
      <c r="F41" s="638"/>
      <c r="G41" s="516"/>
      <c r="H41" s="632"/>
      <c r="I41" s="632"/>
      <c r="J41" s="632"/>
      <c r="K41" s="632"/>
      <c r="L41" s="632"/>
      <c r="M41" s="635"/>
    </row>
    <row r="42" spans="1:13" ht="14.45" customHeight="1">
      <c r="A42" s="642"/>
      <c r="B42" s="642"/>
      <c r="C42" s="642"/>
      <c r="D42" s="645"/>
      <c r="E42" s="649"/>
      <c r="F42" s="638"/>
      <c r="G42" s="516"/>
      <c r="H42" s="632"/>
      <c r="I42" s="632"/>
      <c r="J42" s="632"/>
      <c r="K42" s="632"/>
      <c r="L42" s="632"/>
      <c r="M42" s="635"/>
    </row>
    <row r="43" spans="1:13" ht="14.45" customHeight="1">
      <c r="A43" s="642"/>
      <c r="B43" s="642"/>
      <c r="C43" s="642"/>
      <c r="D43" s="645"/>
      <c r="E43" s="649"/>
      <c r="F43" s="638"/>
      <c r="G43" s="516"/>
      <c r="H43" s="632"/>
      <c r="I43" s="632"/>
      <c r="J43" s="632"/>
      <c r="K43" s="632"/>
      <c r="L43" s="632"/>
      <c r="M43" s="635"/>
    </row>
    <row r="44" spans="1:13" ht="14.45" customHeight="1">
      <c r="A44" s="642"/>
      <c r="B44" s="642"/>
      <c r="C44" s="642"/>
      <c r="D44" s="645"/>
      <c r="E44" s="649"/>
      <c r="F44" s="638"/>
      <c r="G44" s="516"/>
      <c r="H44" s="632"/>
      <c r="I44" s="632"/>
      <c r="J44" s="632"/>
      <c r="K44" s="632"/>
      <c r="L44" s="632"/>
      <c r="M44" s="635"/>
    </row>
    <row r="45" spans="1:13" ht="14.45" customHeight="1">
      <c r="A45" s="642"/>
      <c r="B45" s="642"/>
      <c r="C45" s="642"/>
      <c r="D45" s="645"/>
      <c r="E45" s="649"/>
      <c r="F45" s="638"/>
      <c r="G45" s="516"/>
      <c r="H45" s="632"/>
      <c r="I45" s="632"/>
      <c r="J45" s="632"/>
      <c r="K45" s="632"/>
      <c r="L45" s="632"/>
      <c r="M45" s="635"/>
    </row>
    <row r="46" spans="1:13" ht="14.45" customHeight="1">
      <c r="A46" s="642"/>
      <c r="B46" s="642"/>
      <c r="C46" s="642"/>
      <c r="D46" s="646"/>
      <c r="E46" s="650"/>
      <c r="F46" s="638"/>
      <c r="G46" s="516"/>
      <c r="H46" s="632"/>
      <c r="I46" s="632"/>
      <c r="J46" s="632"/>
      <c r="K46" s="632"/>
      <c r="L46" s="632"/>
      <c r="M46" s="635"/>
    </row>
    <row r="47" spans="1:13" ht="14.45" customHeight="1">
      <c r="A47" s="642"/>
      <c r="B47" s="642"/>
      <c r="C47" s="642"/>
      <c r="D47" s="646"/>
      <c r="E47" s="650"/>
      <c r="F47" s="638"/>
      <c r="G47" s="516"/>
      <c r="H47" s="632"/>
      <c r="I47" s="632"/>
      <c r="J47" s="632"/>
      <c r="K47" s="632"/>
      <c r="L47" s="632"/>
      <c r="M47" s="635"/>
    </row>
    <row r="48" spans="1:13">
      <c r="A48" s="643"/>
      <c r="B48" s="643"/>
      <c r="C48" s="643"/>
      <c r="D48" s="647"/>
      <c r="E48" s="651"/>
      <c r="F48" s="639"/>
      <c r="G48" s="517"/>
      <c r="H48" s="633"/>
      <c r="I48" s="633"/>
      <c r="J48" s="633"/>
      <c r="K48" s="633"/>
      <c r="L48" s="633"/>
      <c r="M48" s="636"/>
    </row>
  </sheetData>
  <mergeCells count="69">
    <mergeCell ref="M39:M48"/>
    <mergeCell ref="G39:G48"/>
    <mergeCell ref="H39:H48"/>
    <mergeCell ref="I39:I48"/>
    <mergeCell ref="J39:J48"/>
    <mergeCell ref="K39:K48"/>
    <mergeCell ref="L39:L48"/>
    <mergeCell ref="J29:J38"/>
    <mergeCell ref="K29:K38"/>
    <mergeCell ref="L29:L38"/>
    <mergeCell ref="M29:M38"/>
    <mergeCell ref="A39:A48"/>
    <mergeCell ref="B39:B48"/>
    <mergeCell ref="C39:C48"/>
    <mergeCell ref="D39:D48"/>
    <mergeCell ref="E39:E48"/>
    <mergeCell ref="F39:F48"/>
    <mergeCell ref="M19:M28"/>
    <mergeCell ref="A29:A38"/>
    <mergeCell ref="B29:B38"/>
    <mergeCell ref="C29:C38"/>
    <mergeCell ref="D29:D38"/>
    <mergeCell ref="E29:E38"/>
    <mergeCell ref="F29:F38"/>
    <mergeCell ref="G29:G38"/>
    <mergeCell ref="H29:H38"/>
    <mergeCell ref="I29:I38"/>
    <mergeCell ref="G19:G28"/>
    <mergeCell ref="H19:H28"/>
    <mergeCell ref="I19:I28"/>
    <mergeCell ref="J19:J28"/>
    <mergeCell ref="K19:K28"/>
    <mergeCell ref="L19:L28"/>
    <mergeCell ref="A19:A28"/>
    <mergeCell ref="B19:B28"/>
    <mergeCell ref="C19:C28"/>
    <mergeCell ref="D19:D28"/>
    <mergeCell ref="E19:E28"/>
    <mergeCell ref="F19:F28"/>
    <mergeCell ref="H9:H18"/>
    <mergeCell ref="I9:I18"/>
    <mergeCell ref="J9:J18"/>
    <mergeCell ref="K9:K18"/>
    <mergeCell ref="L9:L18"/>
    <mergeCell ref="M9:M18"/>
    <mergeCell ref="A8:G8"/>
    <mergeCell ref="A9:A18"/>
    <mergeCell ref="B9:B18"/>
    <mergeCell ref="C9:C18"/>
    <mergeCell ref="D9:D18"/>
    <mergeCell ref="E9:E18"/>
    <mergeCell ref="F9:F18"/>
    <mergeCell ref="G9:G18"/>
    <mergeCell ref="A5:B5"/>
    <mergeCell ref="C5:M5"/>
    <mergeCell ref="A6:C6"/>
    <mergeCell ref="D6:F6"/>
    <mergeCell ref="G6:G7"/>
    <mergeCell ref="H6:H7"/>
    <mergeCell ref="I6:J6"/>
    <mergeCell ref="K6:L6"/>
    <mergeCell ref="M6:M7"/>
    <mergeCell ref="A1:B2"/>
    <mergeCell ref="C1:J2"/>
    <mergeCell ref="K1:M2"/>
    <mergeCell ref="A3:B3"/>
    <mergeCell ref="C3:M3"/>
    <mergeCell ref="A4:B4"/>
    <mergeCell ref="C4:M4"/>
  </mergeCells>
  <conditionalFormatting sqref="A6:B6">
    <cfRule type="containsText" dxfId="31" priority="23" operator="containsText" text="3- Moderado">
      <formula>NOT(ISERROR(SEARCH("3- Moderado",A6)))</formula>
    </cfRule>
    <cfRule type="containsText" dxfId="30" priority="24" operator="containsText" text="6- Moderado">
      <formula>NOT(ISERROR(SEARCH("6- Moderado",A6)))</formula>
    </cfRule>
    <cfRule type="containsText" dxfId="29" priority="25" operator="containsText" text="4- Moderado">
      <formula>NOT(ISERROR(SEARCH("4- Moderado",A6)))</formula>
    </cfRule>
    <cfRule type="containsText" dxfId="28" priority="26" operator="containsText" text="3- Bajo">
      <formula>NOT(ISERROR(SEARCH("3- Bajo",A6)))</formula>
    </cfRule>
    <cfRule type="containsText" dxfId="27" priority="27" operator="containsText" text="4- Bajo">
      <formula>NOT(ISERROR(SEARCH("4- Bajo",A6)))</formula>
    </cfRule>
    <cfRule type="containsText" dxfId="26" priority="28" operator="containsText" text="1- Bajo">
      <formula>NOT(ISERROR(SEARCH("1- Bajo",A6)))</formula>
    </cfRule>
  </conditionalFormatting>
  <conditionalFormatting sqref="A9:E9 A19:E19 A29:E29 A39:E39">
    <cfRule type="containsText" dxfId="25" priority="17" operator="containsText" text="3- Moderado">
      <formula>NOT(ISERROR(SEARCH("3- Moderado",A9)))</formula>
    </cfRule>
    <cfRule type="containsText" dxfId="24" priority="18" operator="containsText" text="6- Moderado">
      <formula>NOT(ISERROR(SEARCH("6- Moderado",A9)))</formula>
    </cfRule>
    <cfRule type="containsText" dxfId="23" priority="19" operator="containsText" text="4- Moderado">
      <formula>NOT(ISERROR(SEARCH("4- Moderado",A9)))</formula>
    </cfRule>
    <cfRule type="containsText" dxfId="22" priority="20" operator="containsText" text="3- Bajo">
      <formula>NOT(ISERROR(SEARCH("3- Bajo",A9)))</formula>
    </cfRule>
    <cfRule type="containsText" dxfId="21" priority="21" operator="containsText" text="4- Bajo">
      <formula>NOT(ISERROR(SEARCH("4- Bajo",A9)))</formula>
    </cfRule>
    <cfRule type="containsText" dxfId="20" priority="22" operator="containsText" text="1- Bajo">
      <formula>NOT(ISERROR(SEARCH("1- Bajo",A9)))</formula>
    </cfRule>
  </conditionalFormatting>
  <conditionalFormatting sqref="C7:F7">
    <cfRule type="containsText" dxfId="19" priority="1" operator="containsText" text="3- Moderado">
      <formula>NOT(ISERROR(SEARCH("3- Moderado",C7)))</formula>
    </cfRule>
    <cfRule type="containsText" dxfId="18" priority="2" operator="containsText" text="6- Moderado">
      <formula>NOT(ISERROR(SEARCH("6- Moderado",C7)))</formula>
    </cfRule>
    <cfRule type="containsText" dxfId="17" priority="3" operator="containsText" text="4- Moderado">
      <formula>NOT(ISERROR(SEARCH("4- Moderado",C7)))</formula>
    </cfRule>
    <cfRule type="containsText" dxfId="16" priority="4" operator="containsText" text="3- Bajo">
      <formula>NOT(ISERROR(SEARCH("3- Bajo",C7)))</formula>
    </cfRule>
    <cfRule type="containsText" dxfId="15" priority="5" operator="containsText" text="4- Bajo">
      <formula>NOT(ISERROR(SEARCH("4- Bajo",C7)))</formula>
    </cfRule>
    <cfRule type="containsText" dxfId="14" priority="6" operator="containsText" text="1- Bajo">
      <formula>NOT(ISERROR(SEARCH("1- Bajo",C7)))</formula>
    </cfRule>
  </conditionalFormatting>
  <conditionalFormatting sqref="D9:D48">
    <cfRule type="containsText" dxfId="13" priority="11" operator="containsText" text="Muy Alta">
      <formula>NOT(ISERROR(SEARCH("Muy Alta",D9)))</formula>
    </cfRule>
    <cfRule type="containsText" dxfId="12" priority="12" operator="containsText" text="Alta">
      <formula>NOT(ISERROR(SEARCH("Alta",D9)))</formula>
    </cfRule>
    <cfRule type="containsText" dxfId="11" priority="13" operator="containsText" text="Baja">
      <formula>NOT(ISERROR(SEARCH("Baja",D9)))</formula>
    </cfRule>
    <cfRule type="containsText" dxfId="10" priority="14" operator="containsText" text="Muy Baja">
      <formula>NOT(ISERROR(SEARCH("Muy Baja",D9)))</formula>
    </cfRule>
    <cfRule type="containsText" dxfId="9" priority="16" operator="containsText" text="Media">
      <formula>NOT(ISERROR(SEARCH("Media",D9)))</formula>
    </cfRule>
  </conditionalFormatting>
  <conditionalFormatting sqref="E9:E48">
    <cfRule type="containsText" dxfId="8" priority="7" operator="containsText" text="Catastrófico">
      <formula>NOT(ISERROR(SEARCH("Catastrófico",E9)))</formula>
    </cfRule>
    <cfRule type="containsText" dxfId="7" priority="8" operator="containsText" text="Mayor">
      <formula>NOT(ISERROR(SEARCH("Mayor",E9)))</formula>
    </cfRule>
    <cfRule type="containsText" dxfId="6" priority="9" operator="containsText" text="Menor">
      <formula>NOT(ISERROR(SEARCH("Menor",E9)))</formula>
    </cfRule>
    <cfRule type="containsText" dxfId="5" priority="10" operator="containsText" text="Leve">
      <formula>NOT(ISERROR(SEARCH("Leve",E9)))</formula>
    </cfRule>
  </conditionalFormatting>
  <conditionalFormatting sqref="E9:F48">
    <cfRule type="containsText" dxfId="4" priority="15" operator="containsText" text="Moderado">
      <formula>NOT(ISERROR(SEARCH("Moderado",E9)))</formula>
    </cfRule>
  </conditionalFormatting>
  <conditionalFormatting sqref="F9:F48">
    <cfRule type="containsText" dxfId="3" priority="29" operator="containsText" text="Bajo">
      <formula>NOT(ISERROR(SEARCH("Bajo",F9)))</formula>
    </cfRule>
    <cfRule type="containsText" dxfId="2" priority="30" operator="containsText" text="Moderado">
      <formula>NOT(ISERROR(SEARCH("Moderado",F9)))</formula>
    </cfRule>
    <cfRule type="containsText" dxfId="1" priority="31" operator="containsText" text="Alto">
      <formula>NOT(ISERROR(SEARCH("Alto",F9)))</formula>
    </cfRule>
    <cfRule type="containsText" dxfId="0" priority="32" operator="containsText" text="Extremo">
      <formula>NOT(ISERROR(SEARCH("Extremo",F9)))</formula>
    </cfRule>
    <cfRule type="colorScale" priority="33">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E20F342E-B475-4CDD-8ADB-599526A82EF2}"/>
    <dataValidation allowBlank="1" showInputMessage="1" showErrorMessage="1" prompt="Describir las actividades que se van a desarrollar para el proyecto" sqref="H6" xr:uid="{C6D74E37-7D08-4E23-8B13-02B318DBE9DB}"/>
    <dataValidation allowBlank="1" showInputMessage="1" showErrorMessage="1" prompt="Seleccionar si el responsable es el responsable de las acciones es el nivel central" sqref="I6:I7" xr:uid="{3644D95F-0819-4DBE-B350-DE624615A2B9}"/>
    <dataValidation allowBlank="1" showInputMessage="1" showErrorMessage="1" prompt="seleccionar si el responsable de ejecutar las acciones es el nivel central" sqref="J7" xr:uid="{6756276C-F5EE-49F2-9209-D22C3E599528}"/>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76B3776A-EC4C-40A5-B7A2-7A97DAAC8894}">
          <x14:formula1>
            <xm:f>'9- Matriz de Calor '!$S$8:$S$11</xm:f>
          </x14:formula1>
          <xm:sqref>G9:G48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A7DD1F-4BDF-4344-AA01-C1C8EDA7A9E8}"/>
</file>

<file path=customXml/itemProps2.xml><?xml version="1.0" encoding="utf-8"?>
<ds:datastoreItem xmlns:ds="http://schemas.openxmlformats.org/officeDocument/2006/customXml" ds:itemID="{34378FC5-9C53-4A0E-B1CC-5094C44FEEF7}"/>
</file>

<file path=customXml/itemProps3.xml><?xml version="1.0" encoding="utf-8"?>
<ds:datastoreItem xmlns:ds="http://schemas.openxmlformats.org/officeDocument/2006/customXml" ds:itemID="{1E31B3BA-E0EC-4DA6-AD6E-9A6696A39F0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
  <cp:revision/>
  <dcterms:created xsi:type="dcterms:W3CDTF">2021-04-16T16:11:31Z</dcterms:created>
  <dcterms:modified xsi:type="dcterms:W3CDTF">2025-07-28T19:31:18Z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